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45" windowWidth="20730" windowHeight="7680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B76" i="1" l="1"/>
  <c r="B75" i="1"/>
  <c r="B74" i="1"/>
  <c r="B73" i="1"/>
  <c r="B72" i="1"/>
  <c r="B71" i="1"/>
  <c r="B70" i="1"/>
  <c r="B69" i="1"/>
  <c r="B68" i="1"/>
  <c r="F67" i="1"/>
  <c r="F68" i="1" s="1"/>
  <c r="F69" i="1" s="1"/>
  <c r="F70" i="1" s="1"/>
  <c r="F71" i="1" s="1"/>
  <c r="F72" i="1" s="1"/>
  <c r="F73" i="1" s="1"/>
  <c r="F74" i="1" s="1"/>
  <c r="F75" i="1" s="1"/>
  <c r="B67" i="1"/>
  <c r="F66" i="1"/>
  <c r="B66" i="1"/>
  <c r="B65" i="1"/>
  <c r="B64" i="1"/>
  <c r="B63" i="1"/>
  <c r="B62" i="1"/>
  <c r="B61" i="1"/>
  <c r="B60" i="1"/>
  <c r="B59" i="1"/>
  <c r="B58" i="1"/>
  <c r="B57" i="1"/>
  <c r="B56" i="1"/>
  <c r="B55" i="1"/>
  <c r="F54" i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B54" i="1"/>
  <c r="B53" i="1"/>
  <c r="B52" i="1"/>
  <c r="B51" i="1"/>
  <c r="B50" i="1"/>
  <c r="B49" i="1"/>
  <c r="B48" i="1"/>
  <c r="B47" i="1"/>
  <c r="B46" i="1"/>
  <c r="B45" i="1"/>
  <c r="B44" i="1"/>
  <c r="B43" i="1"/>
  <c r="F42" i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B42" i="1"/>
  <c r="B41" i="1"/>
  <c r="B40" i="1"/>
  <c r="B39" i="1"/>
  <c r="B38" i="1"/>
  <c r="B37" i="1"/>
  <c r="B36" i="1"/>
  <c r="B35" i="1"/>
  <c r="B34" i="1"/>
  <c r="B33" i="1"/>
  <c r="B32" i="1"/>
  <c r="B31" i="1"/>
  <c r="F30" i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B30" i="1"/>
  <c r="B29" i="1"/>
  <c r="B28" i="1"/>
  <c r="B27" i="1"/>
  <c r="B26" i="1"/>
  <c r="B25" i="1"/>
  <c r="B24" i="1"/>
  <c r="B23" i="1"/>
  <c r="B22" i="1"/>
  <c r="B21" i="1"/>
  <c r="B20" i="1"/>
  <c r="F19" i="1"/>
  <c r="B19" i="1"/>
  <c r="F18" i="1"/>
  <c r="B18" i="1"/>
  <c r="B17" i="1"/>
  <c r="B16" i="1"/>
  <c r="B15" i="1"/>
  <c r="C14" i="1"/>
  <c r="C15" i="1" s="1"/>
  <c r="C9" i="1"/>
  <c r="D74" i="1"/>
  <c r="D22" i="1" l="1"/>
  <c r="D30" i="1"/>
  <c r="D47" i="1"/>
  <c r="D56" i="1"/>
  <c r="D58" i="1"/>
  <c r="D60" i="1"/>
  <c r="D65" i="1"/>
  <c r="D20" i="1"/>
  <c r="D28" i="1"/>
  <c r="D33" i="1"/>
  <c r="D35" i="1"/>
  <c r="D37" i="1"/>
  <c r="D51" i="1"/>
  <c r="D13" i="1"/>
  <c r="E13" i="1" s="1"/>
  <c r="D26" i="1"/>
  <c r="D57" i="1"/>
  <c r="D59" i="1"/>
  <c r="D61" i="1"/>
  <c r="D64" i="1"/>
  <c r="D66" i="1"/>
  <c r="D70" i="1"/>
  <c r="D76" i="1"/>
  <c r="D17" i="1"/>
  <c r="D24" i="1"/>
  <c r="D34" i="1"/>
  <c r="D36" i="1"/>
  <c r="D38" i="1"/>
  <c r="D41" i="1"/>
  <c r="D43" i="1"/>
  <c r="D68" i="1"/>
  <c r="C16" i="1"/>
  <c r="F20" i="1"/>
  <c r="F21" i="1" s="1"/>
  <c r="F22" i="1" s="1"/>
  <c r="F23" i="1" s="1"/>
  <c r="F24" i="1" s="1"/>
  <c r="F25" i="1" s="1"/>
  <c r="F26" i="1" s="1"/>
  <c r="F27" i="1" s="1"/>
  <c r="F28" i="1" s="1"/>
  <c r="D75" i="1"/>
  <c r="D73" i="1"/>
  <c r="D71" i="1"/>
  <c r="D69" i="1"/>
  <c r="D67" i="1"/>
  <c r="D52" i="1"/>
  <c r="D50" i="1"/>
  <c r="D48" i="1"/>
  <c r="D46" i="1"/>
  <c r="D44" i="1"/>
  <c r="D42" i="1"/>
  <c r="D29" i="1"/>
  <c r="D27" i="1"/>
  <c r="D25" i="1"/>
  <c r="D23" i="1"/>
  <c r="D21" i="1"/>
  <c r="D19" i="1"/>
  <c r="D16" i="1"/>
  <c r="D14" i="1"/>
  <c r="D15" i="1"/>
  <c r="E15" i="1" s="1"/>
  <c r="D18" i="1"/>
  <c r="D31" i="1"/>
  <c r="D32" i="1"/>
  <c r="D39" i="1"/>
  <c r="D40" i="1"/>
  <c r="D45" i="1"/>
  <c r="D49" i="1"/>
  <c r="D53" i="1"/>
  <c r="D54" i="1"/>
  <c r="D55" i="1"/>
  <c r="D62" i="1"/>
  <c r="D63" i="1"/>
  <c r="D72" i="1"/>
  <c r="G15" i="1" l="1"/>
  <c r="C17" i="1"/>
  <c r="E16" i="1"/>
  <c r="G16" i="1" s="1"/>
  <c r="E17" i="1" l="1"/>
  <c r="C18" i="1"/>
  <c r="E18" i="1" l="1"/>
  <c r="G18" i="1" s="1"/>
  <c r="C19" i="1"/>
  <c r="G17" i="1"/>
  <c r="C20" i="1" l="1"/>
  <c r="E19" i="1"/>
  <c r="G19" i="1" s="1"/>
  <c r="E20" i="1" l="1"/>
  <c r="G20" i="1" s="1"/>
  <c r="C21" i="1"/>
  <c r="C22" i="1" l="1"/>
  <c r="E21" i="1"/>
  <c r="G21" i="1" s="1"/>
  <c r="E22" i="1" l="1"/>
  <c r="G22" i="1" s="1"/>
  <c r="C23" i="1"/>
  <c r="C24" i="1" l="1"/>
  <c r="E23" i="1"/>
  <c r="G23" i="1" s="1"/>
  <c r="E24" i="1" l="1"/>
  <c r="G24" i="1" s="1"/>
  <c r="C25" i="1"/>
  <c r="C26" i="1" l="1"/>
  <c r="E25" i="1"/>
  <c r="G25" i="1" s="1"/>
  <c r="C27" i="1" l="1"/>
  <c r="E26" i="1"/>
  <c r="G26" i="1" s="1"/>
  <c r="C28" i="1" l="1"/>
  <c r="E27" i="1"/>
  <c r="G27" i="1" s="1"/>
  <c r="E28" i="1" l="1"/>
  <c r="G28" i="1" s="1"/>
  <c r="C29" i="1"/>
  <c r="C30" i="1" l="1"/>
  <c r="E29" i="1"/>
  <c r="G29" i="1" s="1"/>
  <c r="E30" i="1" l="1"/>
  <c r="G30" i="1" s="1"/>
  <c r="C31" i="1"/>
  <c r="C32" i="1" l="1"/>
  <c r="E31" i="1"/>
  <c r="G31" i="1" s="1"/>
  <c r="C33" i="1" l="1"/>
  <c r="E32" i="1"/>
  <c r="G32" i="1" s="1"/>
  <c r="C34" i="1" l="1"/>
  <c r="E33" i="1"/>
  <c r="G33" i="1" s="1"/>
  <c r="C35" i="1" l="1"/>
  <c r="E34" i="1"/>
  <c r="G34" i="1" s="1"/>
  <c r="C36" i="1" l="1"/>
  <c r="E35" i="1"/>
  <c r="G35" i="1" s="1"/>
  <c r="E36" i="1" l="1"/>
  <c r="G36" i="1" s="1"/>
  <c r="C37" i="1"/>
  <c r="C38" i="1" l="1"/>
  <c r="E37" i="1"/>
  <c r="G37" i="1" s="1"/>
  <c r="E38" i="1" l="1"/>
  <c r="G38" i="1" s="1"/>
  <c r="C39" i="1"/>
  <c r="C40" i="1" l="1"/>
  <c r="E39" i="1"/>
  <c r="G39" i="1" s="1"/>
  <c r="E40" i="1" l="1"/>
  <c r="G40" i="1" s="1"/>
  <c r="C41" i="1"/>
  <c r="E41" i="1" l="1"/>
  <c r="G41" i="1" s="1"/>
  <c r="C42" i="1"/>
  <c r="C43" i="1" l="1"/>
  <c r="E42" i="1"/>
  <c r="G42" i="1" s="1"/>
  <c r="E43" i="1" l="1"/>
  <c r="G43" i="1" s="1"/>
  <c r="C44" i="1"/>
  <c r="C45" i="1" l="1"/>
  <c r="E44" i="1"/>
  <c r="G44" i="1" s="1"/>
  <c r="E45" i="1" l="1"/>
  <c r="G45" i="1" s="1"/>
  <c r="C46" i="1"/>
  <c r="E46" i="1" l="1"/>
  <c r="G46" i="1" s="1"/>
  <c r="C47" i="1"/>
  <c r="E47" i="1" l="1"/>
  <c r="G47" i="1" s="1"/>
  <c r="C48" i="1"/>
  <c r="C49" i="1" l="1"/>
  <c r="E48" i="1"/>
  <c r="G48" i="1" s="1"/>
  <c r="E49" i="1" l="1"/>
  <c r="G49" i="1" s="1"/>
  <c r="C50" i="1"/>
  <c r="C51" i="1" l="1"/>
  <c r="E50" i="1"/>
  <c r="G50" i="1" s="1"/>
  <c r="E51" i="1" l="1"/>
  <c r="G51" i="1" s="1"/>
  <c r="C52" i="1"/>
  <c r="C53" i="1" l="1"/>
  <c r="E52" i="1"/>
  <c r="G52" i="1" s="1"/>
  <c r="E53" i="1" l="1"/>
  <c r="G53" i="1" s="1"/>
  <c r="C54" i="1"/>
  <c r="C55" i="1" l="1"/>
  <c r="E54" i="1"/>
  <c r="G54" i="1" s="1"/>
  <c r="E55" i="1" l="1"/>
  <c r="G55" i="1" s="1"/>
  <c r="C56" i="1"/>
  <c r="C57" i="1" l="1"/>
  <c r="E56" i="1"/>
  <c r="G56" i="1" s="1"/>
  <c r="C58" i="1" l="1"/>
  <c r="E57" i="1"/>
  <c r="G57" i="1" s="1"/>
  <c r="C59" i="1" l="1"/>
  <c r="E58" i="1"/>
  <c r="G58" i="1" s="1"/>
  <c r="E59" i="1" l="1"/>
  <c r="G59" i="1" s="1"/>
  <c r="C60" i="1"/>
  <c r="C61" i="1" l="1"/>
  <c r="E60" i="1"/>
  <c r="G60" i="1" s="1"/>
  <c r="E61" i="1" l="1"/>
  <c r="G61" i="1" s="1"/>
  <c r="C62" i="1"/>
  <c r="C63" i="1" l="1"/>
  <c r="E62" i="1"/>
  <c r="G62" i="1" s="1"/>
  <c r="E63" i="1" l="1"/>
  <c r="G63" i="1" s="1"/>
  <c r="C64" i="1"/>
  <c r="C65" i="1" l="1"/>
  <c r="E64" i="1"/>
  <c r="G64" i="1" s="1"/>
  <c r="C66" i="1" l="1"/>
  <c r="E65" i="1"/>
  <c r="G65" i="1" s="1"/>
  <c r="C67" i="1" l="1"/>
  <c r="E66" i="1"/>
  <c r="G66" i="1" s="1"/>
  <c r="C68" i="1" l="1"/>
  <c r="E67" i="1"/>
  <c r="G67" i="1" s="1"/>
  <c r="C69" i="1" l="1"/>
  <c r="E68" i="1"/>
  <c r="G68" i="1" s="1"/>
  <c r="E69" i="1" l="1"/>
  <c r="G69" i="1" s="1"/>
  <c r="C70" i="1"/>
  <c r="C71" i="1" l="1"/>
  <c r="E70" i="1"/>
  <c r="G70" i="1" s="1"/>
  <c r="E71" i="1" l="1"/>
  <c r="G71" i="1" s="1"/>
  <c r="C72" i="1"/>
  <c r="C73" i="1" l="1"/>
  <c r="E72" i="1"/>
  <c r="G72" i="1" s="1"/>
  <c r="E73" i="1" l="1"/>
  <c r="G73" i="1" s="1"/>
  <c r="C74" i="1"/>
  <c r="C75" i="1" l="1"/>
  <c r="E74" i="1"/>
  <c r="G74" i="1" s="1"/>
  <c r="C76" i="1" l="1"/>
  <c r="E75" i="1"/>
  <c r="G75" i="1" s="1"/>
  <c r="F76" i="1" l="1"/>
  <c r="G77" i="1" s="1"/>
  <c r="E76" i="1"/>
  <c r="G76" i="1" l="1"/>
  <c r="F77" i="1"/>
  <c r="C10" i="1" s="1"/>
  <c r="C11" i="1" s="1"/>
</calcChain>
</file>

<file path=xl/sharedStrings.xml><?xml version="1.0" encoding="utf-8"?>
<sst xmlns="http://schemas.openxmlformats.org/spreadsheetml/2006/main" count="21" uniqueCount="21">
  <si>
    <t>Kredyt  15 500 000,00 PLN, spłata rat kapitałowych: 2014 – 2018</t>
  </si>
  <si>
    <t>PODSTAWOWE PARAMETRY KREDYTU</t>
  </si>
  <si>
    <t>Wysokość kredytu</t>
  </si>
  <si>
    <t>Podstawa oprocentowania</t>
  </si>
  <si>
    <t xml:space="preserve">Baza oprocentowania </t>
  </si>
  <si>
    <t>Marża</t>
  </si>
  <si>
    <t>Oprocentowanie (zmienne)</t>
  </si>
  <si>
    <t xml:space="preserve">Prowizja </t>
  </si>
  <si>
    <t>Razem odsetki</t>
  </si>
  <si>
    <t>Razem odsetki + prowizja</t>
  </si>
  <si>
    <t>Nr raty</t>
  </si>
  <si>
    <t>Data płatności</t>
  </si>
  <si>
    <t>Kwota zadłużenia</t>
  </si>
  <si>
    <t>Oprocentowanie</t>
  </si>
  <si>
    <t>Odsetki</t>
  </si>
  <si>
    <t>Rata spłaty</t>
  </si>
  <si>
    <t>Rata spłaty odsetek</t>
  </si>
  <si>
    <t>Razem</t>
  </si>
  <si>
    <t>WIBOR 3M z dnia 24.06.2013 r.</t>
  </si>
  <si>
    <t>%</t>
  </si>
  <si>
    <t>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</si>
</sst>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\ yy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0"/>
      <color rgb="FFFF33CC"/>
      <name val="Arial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1"/>
      <color rgb="FFFF33CC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color indexed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indexed="27"/>
        <b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wrapText="1"/>
    </xf>
    <xf numFmtId="4" fontId="6" fillId="0" borderId="1" xfId="0" quotePrefix="1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/>
    <xf numFmtId="4" fontId="6" fillId="0" borderId="1" xfId="0" applyNumberFormat="1" applyFont="1" applyBorder="1" applyAlignment="1">
      <alignment wrapText="1"/>
    </xf>
    <xf numFmtId="0" fontId="8" fillId="0" borderId="1" xfId="0" applyFont="1" applyBorder="1"/>
    <xf numFmtId="4" fontId="8" fillId="0" borderId="1" xfId="0" applyNumberFormat="1" applyFont="1" applyBorder="1"/>
    <xf numFmtId="4" fontId="9" fillId="0" borderId="1" xfId="0" applyNumberFormat="1" applyFont="1" applyBorder="1"/>
    <xf numFmtId="0" fontId="8" fillId="0" borderId="0" xfId="0" applyFont="1"/>
    <xf numFmtId="4" fontId="8" fillId="0" borderId="1" xfId="0" quotePrefix="1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14" fontId="8" fillId="0" borderId="1" xfId="0" applyNumberFormat="1" applyFont="1" applyBorder="1"/>
    <xf numFmtId="4" fontId="10" fillId="0" borderId="1" xfId="0" applyNumberFormat="1" applyFont="1" applyBorder="1"/>
    <xf numFmtId="0" fontId="6" fillId="0" borderId="0" xfId="0" applyFont="1"/>
    <xf numFmtId="4" fontId="0" fillId="0" borderId="0" xfId="0" applyNumberFormat="1"/>
    <xf numFmtId="4" fontId="8" fillId="0" borderId="0" xfId="0" applyNumberFormat="1" applyFont="1"/>
    <xf numFmtId="164" fontId="3" fillId="0" borderId="3" xfId="0" applyNumberFormat="1" applyFont="1" applyBorder="1" applyAlignment="1"/>
    <xf numFmtId="164" fontId="3" fillId="0" borderId="5" xfId="0" applyNumberFormat="1" applyFont="1" applyBorder="1" applyAlignment="1"/>
    <xf numFmtId="0" fontId="6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2" fontId="6" fillId="3" borderId="1" xfId="0" applyNumberFormat="1" applyFont="1" applyFill="1" applyBorder="1" applyAlignment="1">
      <alignment horizontal="center"/>
    </xf>
    <xf numFmtId="4" fontId="6" fillId="3" borderId="1" xfId="0" applyNumberFormat="1" applyFont="1" applyFill="1" applyBorder="1" applyAlignment="1">
      <alignment horizontal="center"/>
    </xf>
    <xf numFmtId="10" fontId="5" fillId="5" borderId="1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2" fillId="2" borderId="6" xfId="0" quotePrefix="1" applyNumberFormat="1" applyFont="1" applyFill="1" applyBorder="1" applyAlignment="1">
      <alignment horizontal="center"/>
    </xf>
    <xf numFmtId="164" fontId="2" fillId="2" borderId="7" xfId="0" quotePrefix="1" applyNumberFormat="1" applyFont="1" applyFill="1" applyBorder="1" applyAlignment="1">
      <alignment horizontal="center"/>
    </xf>
    <xf numFmtId="164" fontId="2" fillId="2" borderId="8" xfId="0" quotePrefix="1" applyNumberFormat="1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3" fillId="0" borderId="1" xfId="0" quotePrefix="1" applyNumberFormat="1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left"/>
    </xf>
    <xf numFmtId="4" fontId="5" fillId="4" borderId="1" xfId="0" quotePrefix="1" applyNumberFormat="1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"/>
  <sheetViews>
    <sheetView tabSelected="1" workbookViewId="0">
      <selection activeCell="C11" sqref="C11:G11"/>
    </sheetView>
  </sheetViews>
  <sheetFormatPr defaultRowHeight="15" x14ac:dyDescent="0.25"/>
  <cols>
    <col min="1" max="1" width="13.28515625" customWidth="1"/>
    <col min="2" max="2" width="13.140625" bestFit="1" customWidth="1"/>
    <col min="3" max="3" width="16.42578125" bestFit="1" customWidth="1"/>
    <col min="4" max="4" width="15.42578125" style="15" bestFit="1" customWidth="1"/>
    <col min="5" max="5" width="9.140625" style="15" bestFit="1" customWidth="1"/>
    <col min="6" max="6" width="11.7109375" style="16" bestFit="1" customWidth="1"/>
    <col min="7" max="7" width="12.7109375" style="15" bestFit="1" customWidth="1"/>
    <col min="241" max="241" width="17.42578125" customWidth="1"/>
    <col min="242" max="242" width="20.42578125" customWidth="1"/>
    <col min="243" max="243" width="16.42578125" customWidth="1"/>
    <col min="244" max="244" width="18.85546875" customWidth="1"/>
    <col min="245" max="245" width="15.140625" customWidth="1"/>
    <col min="246" max="246" width="18.140625" customWidth="1"/>
    <col min="247" max="247" width="18.7109375" customWidth="1"/>
    <col min="248" max="248" width="13.85546875" bestFit="1" customWidth="1"/>
    <col min="497" max="497" width="17.42578125" customWidth="1"/>
    <col min="498" max="498" width="20.42578125" customWidth="1"/>
    <col min="499" max="499" width="16.42578125" customWidth="1"/>
    <col min="500" max="500" width="18.85546875" customWidth="1"/>
    <col min="501" max="501" width="15.140625" customWidth="1"/>
    <col min="502" max="502" width="18.140625" customWidth="1"/>
    <col min="503" max="503" width="18.7109375" customWidth="1"/>
    <col min="504" max="504" width="13.85546875" bestFit="1" customWidth="1"/>
    <col min="753" max="753" width="17.42578125" customWidth="1"/>
    <col min="754" max="754" width="20.42578125" customWidth="1"/>
    <col min="755" max="755" width="16.42578125" customWidth="1"/>
    <col min="756" max="756" width="18.85546875" customWidth="1"/>
    <col min="757" max="757" width="15.140625" customWidth="1"/>
    <col min="758" max="758" width="18.140625" customWidth="1"/>
    <col min="759" max="759" width="18.7109375" customWidth="1"/>
    <col min="760" max="760" width="13.85546875" bestFit="1" customWidth="1"/>
    <col min="1009" max="1009" width="17.42578125" customWidth="1"/>
    <col min="1010" max="1010" width="20.42578125" customWidth="1"/>
    <col min="1011" max="1011" width="16.42578125" customWidth="1"/>
    <col min="1012" max="1012" width="18.85546875" customWidth="1"/>
    <col min="1013" max="1013" width="15.140625" customWidth="1"/>
    <col min="1014" max="1014" width="18.140625" customWidth="1"/>
    <col min="1015" max="1015" width="18.7109375" customWidth="1"/>
    <col min="1016" max="1016" width="13.85546875" bestFit="1" customWidth="1"/>
    <col min="1265" max="1265" width="17.42578125" customWidth="1"/>
    <col min="1266" max="1266" width="20.42578125" customWidth="1"/>
    <col min="1267" max="1267" width="16.42578125" customWidth="1"/>
    <col min="1268" max="1268" width="18.85546875" customWidth="1"/>
    <col min="1269" max="1269" width="15.140625" customWidth="1"/>
    <col min="1270" max="1270" width="18.140625" customWidth="1"/>
    <col min="1271" max="1271" width="18.7109375" customWidth="1"/>
    <col min="1272" max="1272" width="13.85546875" bestFit="1" customWidth="1"/>
    <col min="1521" max="1521" width="17.42578125" customWidth="1"/>
    <col min="1522" max="1522" width="20.42578125" customWidth="1"/>
    <col min="1523" max="1523" width="16.42578125" customWidth="1"/>
    <col min="1524" max="1524" width="18.85546875" customWidth="1"/>
    <col min="1525" max="1525" width="15.140625" customWidth="1"/>
    <col min="1526" max="1526" width="18.140625" customWidth="1"/>
    <col min="1527" max="1527" width="18.7109375" customWidth="1"/>
    <col min="1528" max="1528" width="13.85546875" bestFit="1" customWidth="1"/>
    <col min="1777" max="1777" width="17.42578125" customWidth="1"/>
    <col min="1778" max="1778" width="20.42578125" customWidth="1"/>
    <col min="1779" max="1779" width="16.42578125" customWidth="1"/>
    <col min="1780" max="1780" width="18.85546875" customWidth="1"/>
    <col min="1781" max="1781" width="15.140625" customWidth="1"/>
    <col min="1782" max="1782" width="18.140625" customWidth="1"/>
    <col min="1783" max="1783" width="18.7109375" customWidth="1"/>
    <col min="1784" max="1784" width="13.85546875" bestFit="1" customWidth="1"/>
    <col min="2033" max="2033" width="17.42578125" customWidth="1"/>
    <col min="2034" max="2034" width="20.42578125" customWidth="1"/>
    <col min="2035" max="2035" width="16.42578125" customWidth="1"/>
    <col min="2036" max="2036" width="18.85546875" customWidth="1"/>
    <col min="2037" max="2037" width="15.140625" customWidth="1"/>
    <col min="2038" max="2038" width="18.140625" customWidth="1"/>
    <col min="2039" max="2039" width="18.7109375" customWidth="1"/>
    <col min="2040" max="2040" width="13.85546875" bestFit="1" customWidth="1"/>
    <col min="2289" max="2289" width="17.42578125" customWidth="1"/>
    <col min="2290" max="2290" width="20.42578125" customWidth="1"/>
    <col min="2291" max="2291" width="16.42578125" customWidth="1"/>
    <col min="2292" max="2292" width="18.85546875" customWidth="1"/>
    <col min="2293" max="2293" width="15.140625" customWidth="1"/>
    <col min="2294" max="2294" width="18.140625" customWidth="1"/>
    <col min="2295" max="2295" width="18.7109375" customWidth="1"/>
    <col min="2296" max="2296" width="13.85546875" bestFit="1" customWidth="1"/>
    <col min="2545" max="2545" width="17.42578125" customWidth="1"/>
    <col min="2546" max="2546" width="20.42578125" customWidth="1"/>
    <col min="2547" max="2547" width="16.42578125" customWidth="1"/>
    <col min="2548" max="2548" width="18.85546875" customWidth="1"/>
    <col min="2549" max="2549" width="15.140625" customWidth="1"/>
    <col min="2550" max="2550" width="18.140625" customWidth="1"/>
    <col min="2551" max="2551" width="18.7109375" customWidth="1"/>
    <col min="2552" max="2552" width="13.85546875" bestFit="1" customWidth="1"/>
    <col min="2801" max="2801" width="17.42578125" customWidth="1"/>
    <col min="2802" max="2802" width="20.42578125" customWidth="1"/>
    <col min="2803" max="2803" width="16.42578125" customWidth="1"/>
    <col min="2804" max="2804" width="18.85546875" customWidth="1"/>
    <col min="2805" max="2805" width="15.140625" customWidth="1"/>
    <col min="2806" max="2806" width="18.140625" customWidth="1"/>
    <col min="2807" max="2807" width="18.7109375" customWidth="1"/>
    <col min="2808" max="2808" width="13.85546875" bestFit="1" customWidth="1"/>
    <col min="3057" max="3057" width="17.42578125" customWidth="1"/>
    <col min="3058" max="3058" width="20.42578125" customWidth="1"/>
    <col min="3059" max="3059" width="16.42578125" customWidth="1"/>
    <col min="3060" max="3060" width="18.85546875" customWidth="1"/>
    <col min="3061" max="3061" width="15.140625" customWidth="1"/>
    <col min="3062" max="3062" width="18.140625" customWidth="1"/>
    <col min="3063" max="3063" width="18.7109375" customWidth="1"/>
    <col min="3064" max="3064" width="13.85546875" bestFit="1" customWidth="1"/>
    <col min="3313" max="3313" width="17.42578125" customWidth="1"/>
    <col min="3314" max="3314" width="20.42578125" customWidth="1"/>
    <col min="3315" max="3315" width="16.42578125" customWidth="1"/>
    <col min="3316" max="3316" width="18.85546875" customWidth="1"/>
    <col min="3317" max="3317" width="15.140625" customWidth="1"/>
    <col min="3318" max="3318" width="18.140625" customWidth="1"/>
    <col min="3319" max="3319" width="18.7109375" customWidth="1"/>
    <col min="3320" max="3320" width="13.85546875" bestFit="1" customWidth="1"/>
    <col min="3569" max="3569" width="17.42578125" customWidth="1"/>
    <col min="3570" max="3570" width="20.42578125" customWidth="1"/>
    <col min="3571" max="3571" width="16.42578125" customWidth="1"/>
    <col min="3572" max="3572" width="18.85546875" customWidth="1"/>
    <col min="3573" max="3573" width="15.140625" customWidth="1"/>
    <col min="3574" max="3574" width="18.140625" customWidth="1"/>
    <col min="3575" max="3575" width="18.7109375" customWidth="1"/>
    <col min="3576" max="3576" width="13.85546875" bestFit="1" customWidth="1"/>
    <col min="3825" max="3825" width="17.42578125" customWidth="1"/>
    <col min="3826" max="3826" width="20.42578125" customWidth="1"/>
    <col min="3827" max="3827" width="16.42578125" customWidth="1"/>
    <col min="3828" max="3828" width="18.85546875" customWidth="1"/>
    <col min="3829" max="3829" width="15.140625" customWidth="1"/>
    <col min="3830" max="3830" width="18.140625" customWidth="1"/>
    <col min="3831" max="3831" width="18.7109375" customWidth="1"/>
    <col min="3832" max="3832" width="13.85546875" bestFit="1" customWidth="1"/>
    <col min="4081" max="4081" width="17.42578125" customWidth="1"/>
    <col min="4082" max="4082" width="20.42578125" customWidth="1"/>
    <col min="4083" max="4083" width="16.42578125" customWidth="1"/>
    <col min="4084" max="4084" width="18.85546875" customWidth="1"/>
    <col min="4085" max="4085" width="15.140625" customWidth="1"/>
    <col min="4086" max="4086" width="18.140625" customWidth="1"/>
    <col min="4087" max="4087" width="18.7109375" customWidth="1"/>
    <col min="4088" max="4088" width="13.85546875" bestFit="1" customWidth="1"/>
    <col min="4337" max="4337" width="17.42578125" customWidth="1"/>
    <col min="4338" max="4338" width="20.42578125" customWidth="1"/>
    <col min="4339" max="4339" width="16.42578125" customWidth="1"/>
    <col min="4340" max="4340" width="18.85546875" customWidth="1"/>
    <col min="4341" max="4341" width="15.140625" customWidth="1"/>
    <col min="4342" max="4342" width="18.140625" customWidth="1"/>
    <col min="4343" max="4343" width="18.7109375" customWidth="1"/>
    <col min="4344" max="4344" width="13.85546875" bestFit="1" customWidth="1"/>
    <col min="4593" max="4593" width="17.42578125" customWidth="1"/>
    <col min="4594" max="4594" width="20.42578125" customWidth="1"/>
    <col min="4595" max="4595" width="16.42578125" customWidth="1"/>
    <col min="4596" max="4596" width="18.85546875" customWidth="1"/>
    <col min="4597" max="4597" width="15.140625" customWidth="1"/>
    <col min="4598" max="4598" width="18.140625" customWidth="1"/>
    <col min="4599" max="4599" width="18.7109375" customWidth="1"/>
    <col min="4600" max="4600" width="13.85546875" bestFit="1" customWidth="1"/>
    <col min="4849" max="4849" width="17.42578125" customWidth="1"/>
    <col min="4850" max="4850" width="20.42578125" customWidth="1"/>
    <col min="4851" max="4851" width="16.42578125" customWidth="1"/>
    <col min="4852" max="4852" width="18.85546875" customWidth="1"/>
    <col min="4853" max="4853" width="15.140625" customWidth="1"/>
    <col min="4854" max="4854" width="18.140625" customWidth="1"/>
    <col min="4855" max="4855" width="18.7109375" customWidth="1"/>
    <col min="4856" max="4856" width="13.85546875" bestFit="1" customWidth="1"/>
    <col min="5105" max="5105" width="17.42578125" customWidth="1"/>
    <col min="5106" max="5106" width="20.42578125" customWidth="1"/>
    <col min="5107" max="5107" width="16.42578125" customWidth="1"/>
    <col min="5108" max="5108" width="18.85546875" customWidth="1"/>
    <col min="5109" max="5109" width="15.140625" customWidth="1"/>
    <col min="5110" max="5110" width="18.140625" customWidth="1"/>
    <col min="5111" max="5111" width="18.7109375" customWidth="1"/>
    <col min="5112" max="5112" width="13.85546875" bestFit="1" customWidth="1"/>
    <col min="5361" max="5361" width="17.42578125" customWidth="1"/>
    <col min="5362" max="5362" width="20.42578125" customWidth="1"/>
    <col min="5363" max="5363" width="16.42578125" customWidth="1"/>
    <col min="5364" max="5364" width="18.85546875" customWidth="1"/>
    <col min="5365" max="5365" width="15.140625" customWidth="1"/>
    <col min="5366" max="5366" width="18.140625" customWidth="1"/>
    <col min="5367" max="5367" width="18.7109375" customWidth="1"/>
    <col min="5368" max="5368" width="13.85546875" bestFit="1" customWidth="1"/>
    <col min="5617" max="5617" width="17.42578125" customWidth="1"/>
    <col min="5618" max="5618" width="20.42578125" customWidth="1"/>
    <col min="5619" max="5619" width="16.42578125" customWidth="1"/>
    <col min="5620" max="5620" width="18.85546875" customWidth="1"/>
    <col min="5621" max="5621" width="15.140625" customWidth="1"/>
    <col min="5622" max="5622" width="18.140625" customWidth="1"/>
    <col min="5623" max="5623" width="18.7109375" customWidth="1"/>
    <col min="5624" max="5624" width="13.85546875" bestFit="1" customWidth="1"/>
    <col min="5873" max="5873" width="17.42578125" customWidth="1"/>
    <col min="5874" max="5874" width="20.42578125" customWidth="1"/>
    <col min="5875" max="5875" width="16.42578125" customWidth="1"/>
    <col min="5876" max="5876" width="18.85546875" customWidth="1"/>
    <col min="5877" max="5877" width="15.140625" customWidth="1"/>
    <col min="5878" max="5878" width="18.140625" customWidth="1"/>
    <col min="5879" max="5879" width="18.7109375" customWidth="1"/>
    <col min="5880" max="5880" width="13.85546875" bestFit="1" customWidth="1"/>
    <col min="6129" max="6129" width="17.42578125" customWidth="1"/>
    <col min="6130" max="6130" width="20.42578125" customWidth="1"/>
    <col min="6131" max="6131" width="16.42578125" customWidth="1"/>
    <col min="6132" max="6132" width="18.85546875" customWidth="1"/>
    <col min="6133" max="6133" width="15.140625" customWidth="1"/>
    <col min="6134" max="6134" width="18.140625" customWidth="1"/>
    <col min="6135" max="6135" width="18.7109375" customWidth="1"/>
    <col min="6136" max="6136" width="13.85546875" bestFit="1" customWidth="1"/>
    <col min="6385" max="6385" width="17.42578125" customWidth="1"/>
    <col min="6386" max="6386" width="20.42578125" customWidth="1"/>
    <col min="6387" max="6387" width="16.42578125" customWidth="1"/>
    <col min="6388" max="6388" width="18.85546875" customWidth="1"/>
    <col min="6389" max="6389" width="15.140625" customWidth="1"/>
    <col min="6390" max="6390" width="18.140625" customWidth="1"/>
    <col min="6391" max="6391" width="18.7109375" customWidth="1"/>
    <col min="6392" max="6392" width="13.85546875" bestFit="1" customWidth="1"/>
    <col min="6641" max="6641" width="17.42578125" customWidth="1"/>
    <col min="6642" max="6642" width="20.42578125" customWidth="1"/>
    <col min="6643" max="6643" width="16.42578125" customWidth="1"/>
    <col min="6644" max="6644" width="18.85546875" customWidth="1"/>
    <col min="6645" max="6645" width="15.140625" customWidth="1"/>
    <col min="6646" max="6646" width="18.140625" customWidth="1"/>
    <col min="6647" max="6647" width="18.7109375" customWidth="1"/>
    <col min="6648" max="6648" width="13.85546875" bestFit="1" customWidth="1"/>
    <col min="6897" max="6897" width="17.42578125" customWidth="1"/>
    <col min="6898" max="6898" width="20.42578125" customWidth="1"/>
    <col min="6899" max="6899" width="16.42578125" customWidth="1"/>
    <col min="6900" max="6900" width="18.85546875" customWidth="1"/>
    <col min="6901" max="6901" width="15.140625" customWidth="1"/>
    <col min="6902" max="6902" width="18.140625" customWidth="1"/>
    <col min="6903" max="6903" width="18.7109375" customWidth="1"/>
    <col min="6904" max="6904" width="13.85546875" bestFit="1" customWidth="1"/>
    <col min="7153" max="7153" width="17.42578125" customWidth="1"/>
    <col min="7154" max="7154" width="20.42578125" customWidth="1"/>
    <col min="7155" max="7155" width="16.42578125" customWidth="1"/>
    <col min="7156" max="7156" width="18.85546875" customWidth="1"/>
    <col min="7157" max="7157" width="15.140625" customWidth="1"/>
    <col min="7158" max="7158" width="18.140625" customWidth="1"/>
    <col min="7159" max="7159" width="18.7109375" customWidth="1"/>
    <col min="7160" max="7160" width="13.85546875" bestFit="1" customWidth="1"/>
    <col min="7409" max="7409" width="17.42578125" customWidth="1"/>
    <col min="7410" max="7410" width="20.42578125" customWidth="1"/>
    <col min="7411" max="7411" width="16.42578125" customWidth="1"/>
    <col min="7412" max="7412" width="18.85546875" customWidth="1"/>
    <col min="7413" max="7413" width="15.140625" customWidth="1"/>
    <col min="7414" max="7414" width="18.140625" customWidth="1"/>
    <col min="7415" max="7415" width="18.7109375" customWidth="1"/>
    <col min="7416" max="7416" width="13.85546875" bestFit="1" customWidth="1"/>
    <col min="7665" max="7665" width="17.42578125" customWidth="1"/>
    <col min="7666" max="7666" width="20.42578125" customWidth="1"/>
    <col min="7667" max="7667" width="16.42578125" customWidth="1"/>
    <col min="7668" max="7668" width="18.85546875" customWidth="1"/>
    <col min="7669" max="7669" width="15.140625" customWidth="1"/>
    <col min="7670" max="7670" width="18.140625" customWidth="1"/>
    <col min="7671" max="7671" width="18.7109375" customWidth="1"/>
    <col min="7672" max="7672" width="13.85546875" bestFit="1" customWidth="1"/>
    <col min="7921" max="7921" width="17.42578125" customWidth="1"/>
    <col min="7922" max="7922" width="20.42578125" customWidth="1"/>
    <col min="7923" max="7923" width="16.42578125" customWidth="1"/>
    <col min="7924" max="7924" width="18.85546875" customWidth="1"/>
    <col min="7925" max="7925" width="15.140625" customWidth="1"/>
    <col min="7926" max="7926" width="18.140625" customWidth="1"/>
    <col min="7927" max="7927" width="18.7109375" customWidth="1"/>
    <col min="7928" max="7928" width="13.85546875" bestFit="1" customWidth="1"/>
    <col min="8177" max="8177" width="17.42578125" customWidth="1"/>
    <col min="8178" max="8178" width="20.42578125" customWidth="1"/>
    <col min="8179" max="8179" width="16.42578125" customWidth="1"/>
    <col min="8180" max="8180" width="18.85546875" customWidth="1"/>
    <col min="8181" max="8181" width="15.140625" customWidth="1"/>
    <col min="8182" max="8182" width="18.140625" customWidth="1"/>
    <col min="8183" max="8183" width="18.7109375" customWidth="1"/>
    <col min="8184" max="8184" width="13.85546875" bestFit="1" customWidth="1"/>
    <col min="8433" max="8433" width="17.42578125" customWidth="1"/>
    <col min="8434" max="8434" width="20.42578125" customWidth="1"/>
    <col min="8435" max="8435" width="16.42578125" customWidth="1"/>
    <col min="8436" max="8436" width="18.85546875" customWidth="1"/>
    <col min="8437" max="8437" width="15.140625" customWidth="1"/>
    <col min="8438" max="8438" width="18.140625" customWidth="1"/>
    <col min="8439" max="8439" width="18.7109375" customWidth="1"/>
    <col min="8440" max="8440" width="13.85546875" bestFit="1" customWidth="1"/>
    <col min="8689" max="8689" width="17.42578125" customWidth="1"/>
    <col min="8690" max="8690" width="20.42578125" customWidth="1"/>
    <col min="8691" max="8691" width="16.42578125" customWidth="1"/>
    <col min="8692" max="8692" width="18.85546875" customWidth="1"/>
    <col min="8693" max="8693" width="15.140625" customWidth="1"/>
    <col min="8694" max="8694" width="18.140625" customWidth="1"/>
    <col min="8695" max="8695" width="18.7109375" customWidth="1"/>
    <col min="8696" max="8696" width="13.85546875" bestFit="1" customWidth="1"/>
    <col min="8945" max="8945" width="17.42578125" customWidth="1"/>
    <col min="8946" max="8946" width="20.42578125" customWidth="1"/>
    <col min="8947" max="8947" width="16.42578125" customWidth="1"/>
    <col min="8948" max="8948" width="18.85546875" customWidth="1"/>
    <col min="8949" max="8949" width="15.140625" customWidth="1"/>
    <col min="8950" max="8950" width="18.140625" customWidth="1"/>
    <col min="8951" max="8951" width="18.7109375" customWidth="1"/>
    <col min="8952" max="8952" width="13.85546875" bestFit="1" customWidth="1"/>
    <col min="9201" max="9201" width="17.42578125" customWidth="1"/>
    <col min="9202" max="9202" width="20.42578125" customWidth="1"/>
    <col min="9203" max="9203" width="16.42578125" customWidth="1"/>
    <col min="9204" max="9204" width="18.85546875" customWidth="1"/>
    <col min="9205" max="9205" width="15.140625" customWidth="1"/>
    <col min="9206" max="9206" width="18.140625" customWidth="1"/>
    <col min="9207" max="9207" width="18.7109375" customWidth="1"/>
    <col min="9208" max="9208" width="13.85546875" bestFit="1" customWidth="1"/>
    <col min="9457" max="9457" width="17.42578125" customWidth="1"/>
    <col min="9458" max="9458" width="20.42578125" customWidth="1"/>
    <col min="9459" max="9459" width="16.42578125" customWidth="1"/>
    <col min="9460" max="9460" width="18.85546875" customWidth="1"/>
    <col min="9461" max="9461" width="15.140625" customWidth="1"/>
    <col min="9462" max="9462" width="18.140625" customWidth="1"/>
    <col min="9463" max="9463" width="18.7109375" customWidth="1"/>
    <col min="9464" max="9464" width="13.85546875" bestFit="1" customWidth="1"/>
    <col min="9713" max="9713" width="17.42578125" customWidth="1"/>
    <col min="9714" max="9714" width="20.42578125" customWidth="1"/>
    <col min="9715" max="9715" width="16.42578125" customWidth="1"/>
    <col min="9716" max="9716" width="18.85546875" customWidth="1"/>
    <col min="9717" max="9717" width="15.140625" customWidth="1"/>
    <col min="9718" max="9718" width="18.140625" customWidth="1"/>
    <col min="9719" max="9719" width="18.7109375" customWidth="1"/>
    <col min="9720" max="9720" width="13.85546875" bestFit="1" customWidth="1"/>
    <col min="9969" max="9969" width="17.42578125" customWidth="1"/>
    <col min="9970" max="9970" width="20.42578125" customWidth="1"/>
    <col min="9971" max="9971" width="16.42578125" customWidth="1"/>
    <col min="9972" max="9972" width="18.85546875" customWidth="1"/>
    <col min="9973" max="9973" width="15.140625" customWidth="1"/>
    <col min="9974" max="9974" width="18.140625" customWidth="1"/>
    <col min="9975" max="9975" width="18.7109375" customWidth="1"/>
    <col min="9976" max="9976" width="13.85546875" bestFit="1" customWidth="1"/>
    <col min="10225" max="10225" width="17.42578125" customWidth="1"/>
    <col min="10226" max="10226" width="20.42578125" customWidth="1"/>
    <col min="10227" max="10227" width="16.42578125" customWidth="1"/>
    <col min="10228" max="10228" width="18.85546875" customWidth="1"/>
    <col min="10229" max="10229" width="15.140625" customWidth="1"/>
    <col min="10230" max="10230" width="18.140625" customWidth="1"/>
    <col min="10231" max="10231" width="18.7109375" customWidth="1"/>
    <col min="10232" max="10232" width="13.85546875" bestFit="1" customWidth="1"/>
    <col min="10481" max="10481" width="17.42578125" customWidth="1"/>
    <col min="10482" max="10482" width="20.42578125" customWidth="1"/>
    <col min="10483" max="10483" width="16.42578125" customWidth="1"/>
    <col min="10484" max="10484" width="18.85546875" customWidth="1"/>
    <col min="10485" max="10485" width="15.140625" customWidth="1"/>
    <col min="10486" max="10486" width="18.140625" customWidth="1"/>
    <col min="10487" max="10487" width="18.7109375" customWidth="1"/>
    <col min="10488" max="10488" width="13.85546875" bestFit="1" customWidth="1"/>
    <col min="10737" max="10737" width="17.42578125" customWidth="1"/>
    <col min="10738" max="10738" width="20.42578125" customWidth="1"/>
    <col min="10739" max="10739" width="16.42578125" customWidth="1"/>
    <col min="10740" max="10740" width="18.85546875" customWidth="1"/>
    <col min="10741" max="10741" width="15.140625" customWidth="1"/>
    <col min="10742" max="10742" width="18.140625" customWidth="1"/>
    <col min="10743" max="10743" width="18.7109375" customWidth="1"/>
    <col min="10744" max="10744" width="13.85546875" bestFit="1" customWidth="1"/>
    <col min="10993" max="10993" width="17.42578125" customWidth="1"/>
    <col min="10994" max="10994" width="20.42578125" customWidth="1"/>
    <col min="10995" max="10995" width="16.42578125" customWidth="1"/>
    <col min="10996" max="10996" width="18.85546875" customWidth="1"/>
    <col min="10997" max="10997" width="15.140625" customWidth="1"/>
    <col min="10998" max="10998" width="18.140625" customWidth="1"/>
    <col min="10999" max="10999" width="18.7109375" customWidth="1"/>
    <col min="11000" max="11000" width="13.85546875" bestFit="1" customWidth="1"/>
    <col min="11249" max="11249" width="17.42578125" customWidth="1"/>
    <col min="11250" max="11250" width="20.42578125" customWidth="1"/>
    <col min="11251" max="11251" width="16.42578125" customWidth="1"/>
    <col min="11252" max="11252" width="18.85546875" customWidth="1"/>
    <col min="11253" max="11253" width="15.140625" customWidth="1"/>
    <col min="11254" max="11254" width="18.140625" customWidth="1"/>
    <col min="11255" max="11255" width="18.7109375" customWidth="1"/>
    <col min="11256" max="11256" width="13.85546875" bestFit="1" customWidth="1"/>
    <col min="11505" max="11505" width="17.42578125" customWidth="1"/>
    <col min="11506" max="11506" width="20.42578125" customWidth="1"/>
    <col min="11507" max="11507" width="16.42578125" customWidth="1"/>
    <col min="11508" max="11508" width="18.85546875" customWidth="1"/>
    <col min="11509" max="11509" width="15.140625" customWidth="1"/>
    <col min="11510" max="11510" width="18.140625" customWidth="1"/>
    <col min="11511" max="11511" width="18.7109375" customWidth="1"/>
    <col min="11512" max="11512" width="13.85546875" bestFit="1" customWidth="1"/>
    <col min="11761" max="11761" width="17.42578125" customWidth="1"/>
    <col min="11762" max="11762" width="20.42578125" customWidth="1"/>
    <col min="11763" max="11763" width="16.42578125" customWidth="1"/>
    <col min="11764" max="11764" width="18.85546875" customWidth="1"/>
    <col min="11765" max="11765" width="15.140625" customWidth="1"/>
    <col min="11766" max="11766" width="18.140625" customWidth="1"/>
    <col min="11767" max="11767" width="18.7109375" customWidth="1"/>
    <col min="11768" max="11768" width="13.85546875" bestFit="1" customWidth="1"/>
    <col min="12017" max="12017" width="17.42578125" customWidth="1"/>
    <col min="12018" max="12018" width="20.42578125" customWidth="1"/>
    <col min="12019" max="12019" width="16.42578125" customWidth="1"/>
    <col min="12020" max="12020" width="18.85546875" customWidth="1"/>
    <col min="12021" max="12021" width="15.140625" customWidth="1"/>
    <col min="12022" max="12022" width="18.140625" customWidth="1"/>
    <col min="12023" max="12023" width="18.7109375" customWidth="1"/>
    <col min="12024" max="12024" width="13.85546875" bestFit="1" customWidth="1"/>
    <col min="12273" max="12273" width="17.42578125" customWidth="1"/>
    <col min="12274" max="12274" width="20.42578125" customWidth="1"/>
    <col min="12275" max="12275" width="16.42578125" customWidth="1"/>
    <col min="12276" max="12276" width="18.85546875" customWidth="1"/>
    <col min="12277" max="12277" width="15.140625" customWidth="1"/>
    <col min="12278" max="12278" width="18.140625" customWidth="1"/>
    <col min="12279" max="12279" width="18.7109375" customWidth="1"/>
    <col min="12280" max="12280" width="13.85546875" bestFit="1" customWidth="1"/>
    <col min="12529" max="12529" width="17.42578125" customWidth="1"/>
    <col min="12530" max="12530" width="20.42578125" customWidth="1"/>
    <col min="12531" max="12531" width="16.42578125" customWidth="1"/>
    <col min="12532" max="12532" width="18.85546875" customWidth="1"/>
    <col min="12533" max="12533" width="15.140625" customWidth="1"/>
    <col min="12534" max="12534" width="18.140625" customWidth="1"/>
    <col min="12535" max="12535" width="18.7109375" customWidth="1"/>
    <col min="12536" max="12536" width="13.85546875" bestFit="1" customWidth="1"/>
    <col min="12785" max="12785" width="17.42578125" customWidth="1"/>
    <col min="12786" max="12786" width="20.42578125" customWidth="1"/>
    <col min="12787" max="12787" width="16.42578125" customWidth="1"/>
    <col min="12788" max="12788" width="18.85546875" customWidth="1"/>
    <col min="12789" max="12789" width="15.140625" customWidth="1"/>
    <col min="12790" max="12790" width="18.140625" customWidth="1"/>
    <col min="12791" max="12791" width="18.7109375" customWidth="1"/>
    <col min="12792" max="12792" width="13.85546875" bestFit="1" customWidth="1"/>
    <col min="13041" max="13041" width="17.42578125" customWidth="1"/>
    <col min="13042" max="13042" width="20.42578125" customWidth="1"/>
    <col min="13043" max="13043" width="16.42578125" customWidth="1"/>
    <col min="13044" max="13044" width="18.85546875" customWidth="1"/>
    <col min="13045" max="13045" width="15.140625" customWidth="1"/>
    <col min="13046" max="13046" width="18.140625" customWidth="1"/>
    <col min="13047" max="13047" width="18.7109375" customWidth="1"/>
    <col min="13048" max="13048" width="13.85546875" bestFit="1" customWidth="1"/>
    <col min="13297" max="13297" width="17.42578125" customWidth="1"/>
    <col min="13298" max="13298" width="20.42578125" customWidth="1"/>
    <col min="13299" max="13299" width="16.42578125" customWidth="1"/>
    <col min="13300" max="13300" width="18.85546875" customWidth="1"/>
    <col min="13301" max="13301" width="15.140625" customWidth="1"/>
    <col min="13302" max="13302" width="18.140625" customWidth="1"/>
    <col min="13303" max="13303" width="18.7109375" customWidth="1"/>
    <col min="13304" max="13304" width="13.85546875" bestFit="1" customWidth="1"/>
    <col min="13553" max="13553" width="17.42578125" customWidth="1"/>
    <col min="13554" max="13554" width="20.42578125" customWidth="1"/>
    <col min="13555" max="13555" width="16.42578125" customWidth="1"/>
    <col min="13556" max="13556" width="18.85546875" customWidth="1"/>
    <col min="13557" max="13557" width="15.140625" customWidth="1"/>
    <col min="13558" max="13558" width="18.140625" customWidth="1"/>
    <col min="13559" max="13559" width="18.7109375" customWidth="1"/>
    <col min="13560" max="13560" width="13.85546875" bestFit="1" customWidth="1"/>
    <col min="13809" max="13809" width="17.42578125" customWidth="1"/>
    <col min="13810" max="13810" width="20.42578125" customWidth="1"/>
    <col min="13811" max="13811" width="16.42578125" customWidth="1"/>
    <col min="13812" max="13812" width="18.85546875" customWidth="1"/>
    <col min="13813" max="13813" width="15.140625" customWidth="1"/>
    <col min="13814" max="13814" width="18.140625" customWidth="1"/>
    <col min="13815" max="13815" width="18.7109375" customWidth="1"/>
    <col min="13816" max="13816" width="13.85546875" bestFit="1" customWidth="1"/>
    <col min="14065" max="14065" width="17.42578125" customWidth="1"/>
    <col min="14066" max="14066" width="20.42578125" customWidth="1"/>
    <col min="14067" max="14067" width="16.42578125" customWidth="1"/>
    <col min="14068" max="14068" width="18.85546875" customWidth="1"/>
    <col min="14069" max="14069" width="15.140625" customWidth="1"/>
    <col min="14070" max="14070" width="18.140625" customWidth="1"/>
    <col min="14071" max="14071" width="18.7109375" customWidth="1"/>
    <col min="14072" max="14072" width="13.85546875" bestFit="1" customWidth="1"/>
    <col min="14321" max="14321" width="17.42578125" customWidth="1"/>
    <col min="14322" max="14322" width="20.42578125" customWidth="1"/>
    <col min="14323" max="14323" width="16.42578125" customWidth="1"/>
    <col min="14324" max="14324" width="18.85546875" customWidth="1"/>
    <col min="14325" max="14325" width="15.140625" customWidth="1"/>
    <col min="14326" max="14326" width="18.140625" customWidth="1"/>
    <col min="14327" max="14327" width="18.7109375" customWidth="1"/>
    <col min="14328" max="14328" width="13.85546875" bestFit="1" customWidth="1"/>
    <col min="14577" max="14577" width="17.42578125" customWidth="1"/>
    <col min="14578" max="14578" width="20.42578125" customWidth="1"/>
    <col min="14579" max="14579" width="16.42578125" customWidth="1"/>
    <col min="14580" max="14580" width="18.85546875" customWidth="1"/>
    <col min="14581" max="14581" width="15.140625" customWidth="1"/>
    <col min="14582" max="14582" width="18.140625" customWidth="1"/>
    <col min="14583" max="14583" width="18.7109375" customWidth="1"/>
    <col min="14584" max="14584" width="13.85546875" bestFit="1" customWidth="1"/>
    <col min="14833" max="14833" width="17.42578125" customWidth="1"/>
    <col min="14834" max="14834" width="20.42578125" customWidth="1"/>
    <col min="14835" max="14835" width="16.42578125" customWidth="1"/>
    <col min="14836" max="14836" width="18.85546875" customWidth="1"/>
    <col min="14837" max="14837" width="15.140625" customWidth="1"/>
    <col min="14838" max="14838" width="18.140625" customWidth="1"/>
    <col min="14839" max="14839" width="18.7109375" customWidth="1"/>
    <col min="14840" max="14840" width="13.85546875" bestFit="1" customWidth="1"/>
    <col min="15089" max="15089" width="17.42578125" customWidth="1"/>
    <col min="15090" max="15090" width="20.42578125" customWidth="1"/>
    <col min="15091" max="15091" width="16.42578125" customWidth="1"/>
    <col min="15092" max="15092" width="18.85546875" customWidth="1"/>
    <col min="15093" max="15093" width="15.140625" customWidth="1"/>
    <col min="15094" max="15094" width="18.140625" customWidth="1"/>
    <col min="15095" max="15095" width="18.7109375" customWidth="1"/>
    <col min="15096" max="15096" width="13.85546875" bestFit="1" customWidth="1"/>
    <col min="15345" max="15345" width="17.42578125" customWidth="1"/>
    <col min="15346" max="15346" width="20.42578125" customWidth="1"/>
    <col min="15347" max="15347" width="16.42578125" customWidth="1"/>
    <col min="15348" max="15348" width="18.85546875" customWidth="1"/>
    <col min="15349" max="15349" width="15.140625" customWidth="1"/>
    <col min="15350" max="15350" width="18.140625" customWidth="1"/>
    <col min="15351" max="15351" width="18.7109375" customWidth="1"/>
    <col min="15352" max="15352" width="13.85546875" bestFit="1" customWidth="1"/>
    <col min="15601" max="15601" width="17.42578125" customWidth="1"/>
    <col min="15602" max="15602" width="20.42578125" customWidth="1"/>
    <col min="15603" max="15603" width="16.42578125" customWidth="1"/>
    <col min="15604" max="15604" width="18.85546875" customWidth="1"/>
    <col min="15605" max="15605" width="15.140625" customWidth="1"/>
    <col min="15606" max="15606" width="18.140625" customWidth="1"/>
    <col min="15607" max="15607" width="18.7109375" customWidth="1"/>
    <col min="15608" max="15608" width="13.85546875" bestFit="1" customWidth="1"/>
    <col min="15857" max="15857" width="17.42578125" customWidth="1"/>
    <col min="15858" max="15858" width="20.42578125" customWidth="1"/>
    <col min="15859" max="15859" width="16.42578125" customWidth="1"/>
    <col min="15860" max="15860" width="18.85546875" customWidth="1"/>
    <col min="15861" max="15861" width="15.140625" customWidth="1"/>
    <col min="15862" max="15862" width="18.140625" customWidth="1"/>
    <col min="15863" max="15863" width="18.7109375" customWidth="1"/>
    <col min="15864" max="15864" width="13.85546875" bestFit="1" customWidth="1"/>
    <col min="16113" max="16113" width="17.42578125" customWidth="1"/>
    <col min="16114" max="16114" width="20.42578125" customWidth="1"/>
    <col min="16115" max="16115" width="16.42578125" customWidth="1"/>
    <col min="16116" max="16116" width="18.85546875" customWidth="1"/>
    <col min="16117" max="16117" width="15.140625" customWidth="1"/>
    <col min="16118" max="16118" width="18.140625" customWidth="1"/>
    <col min="16119" max="16119" width="18.7109375" customWidth="1"/>
    <col min="16120" max="16120" width="13.85546875" bestFit="1" customWidth="1"/>
  </cols>
  <sheetData>
    <row r="1" spans="1:7" ht="24.6" customHeight="1" x14ac:dyDescent="0.25">
      <c r="A1" s="27" t="s">
        <v>0</v>
      </c>
      <c r="B1" s="28"/>
      <c r="C1" s="28"/>
      <c r="D1" s="28"/>
      <c r="E1" s="28"/>
      <c r="F1" s="28"/>
      <c r="G1" s="29"/>
    </row>
    <row r="2" spans="1:7" ht="24.6" customHeight="1" x14ac:dyDescent="0.3">
      <c r="A2" s="32" t="s">
        <v>1</v>
      </c>
      <c r="B2" s="32"/>
      <c r="C2" s="32"/>
      <c r="D2" s="32"/>
      <c r="E2" s="32"/>
      <c r="F2" s="32"/>
      <c r="G2" s="32"/>
    </row>
    <row r="3" spans="1:7" ht="15.6" customHeight="1" x14ac:dyDescent="0.25">
      <c r="A3" s="33" t="s">
        <v>2</v>
      </c>
      <c r="B3" s="34"/>
      <c r="C3" s="30">
        <v>15500000</v>
      </c>
      <c r="D3" s="30"/>
      <c r="E3" s="30"/>
      <c r="F3" s="30"/>
      <c r="G3" s="30"/>
    </row>
    <row r="4" spans="1:7" ht="14.45" customHeight="1" x14ac:dyDescent="0.3">
      <c r="A4" s="20" t="s">
        <v>3</v>
      </c>
      <c r="B4" s="20"/>
      <c r="C4" s="35" t="s">
        <v>18</v>
      </c>
      <c r="D4" s="35"/>
      <c r="E4" s="35"/>
      <c r="F4" s="35"/>
      <c r="G4" s="35"/>
    </row>
    <row r="5" spans="1:7" ht="14.45" x14ac:dyDescent="0.3">
      <c r="A5" s="20" t="s">
        <v>4</v>
      </c>
      <c r="B5" s="20"/>
      <c r="C5" s="31"/>
      <c r="D5" s="31"/>
      <c r="E5" s="31"/>
      <c r="F5" s="31"/>
      <c r="G5" s="31"/>
    </row>
    <row r="6" spans="1:7" x14ac:dyDescent="0.25">
      <c r="A6" s="20" t="s">
        <v>5</v>
      </c>
      <c r="B6" s="20"/>
      <c r="C6" s="21"/>
      <c r="D6" s="21"/>
      <c r="E6" s="21"/>
      <c r="F6" s="21"/>
      <c r="G6" s="21"/>
    </row>
    <row r="7" spans="1:7" ht="14.45" x14ac:dyDescent="0.3">
      <c r="A7" s="20" t="s">
        <v>6</v>
      </c>
      <c r="B7" s="20"/>
      <c r="C7" s="22"/>
      <c r="D7" s="22"/>
      <c r="E7" s="22"/>
      <c r="F7" s="22"/>
      <c r="G7" s="22"/>
    </row>
    <row r="8" spans="1:7" x14ac:dyDescent="0.25">
      <c r="A8" s="25" t="s">
        <v>7</v>
      </c>
      <c r="B8" s="17" t="s">
        <v>19</v>
      </c>
      <c r="C8" s="23"/>
      <c r="D8" s="23"/>
      <c r="E8" s="23"/>
      <c r="F8" s="23"/>
      <c r="G8" s="23"/>
    </row>
    <row r="9" spans="1:7" x14ac:dyDescent="0.25">
      <c r="A9" s="26"/>
      <c r="B9" s="18" t="s">
        <v>20</v>
      </c>
      <c r="C9" s="24">
        <f>ROUND((C3*C8),2)</f>
        <v>0</v>
      </c>
      <c r="D9" s="24"/>
      <c r="E9" s="24"/>
      <c r="F9" s="24"/>
      <c r="G9" s="24"/>
    </row>
    <row r="10" spans="1:7" ht="14.45" x14ac:dyDescent="0.3">
      <c r="A10" s="20" t="s">
        <v>8</v>
      </c>
      <c r="B10" s="20"/>
      <c r="C10" s="24">
        <f>F77</f>
        <v>0</v>
      </c>
      <c r="D10" s="24"/>
      <c r="E10" s="24"/>
      <c r="F10" s="24"/>
      <c r="G10" s="24"/>
    </row>
    <row r="11" spans="1:7" ht="14.45" x14ac:dyDescent="0.3">
      <c r="A11" s="20" t="s">
        <v>9</v>
      </c>
      <c r="B11" s="20"/>
      <c r="C11" s="30">
        <f>SUM(C9:G10)</f>
        <v>0</v>
      </c>
      <c r="D11" s="30"/>
      <c r="E11" s="30"/>
      <c r="F11" s="30"/>
      <c r="G11" s="30"/>
    </row>
    <row r="12" spans="1:7" ht="30" x14ac:dyDescent="0.25">
      <c r="A12" s="1" t="s">
        <v>10</v>
      </c>
      <c r="B12" s="1" t="s">
        <v>11</v>
      </c>
      <c r="C12" s="2" t="s">
        <v>12</v>
      </c>
      <c r="D12" s="3" t="s">
        <v>13</v>
      </c>
      <c r="E12" s="4" t="s">
        <v>14</v>
      </c>
      <c r="F12" s="4" t="s">
        <v>15</v>
      </c>
      <c r="G12" s="5" t="s">
        <v>16</v>
      </c>
    </row>
    <row r="13" spans="1:7" s="9" customFormat="1" ht="13.15" x14ac:dyDescent="0.25">
      <c r="A13" s="6"/>
      <c r="B13" s="6"/>
      <c r="C13" s="7"/>
      <c r="D13" s="8">
        <f t="shared" ref="D13:D76" si="0">$C$7</f>
        <v>0</v>
      </c>
      <c r="E13" s="7">
        <f>ROUND((C13*D13%/12),2)</f>
        <v>0</v>
      </c>
      <c r="F13" s="7">
        <v>0</v>
      </c>
      <c r="G13" s="7"/>
    </row>
    <row r="14" spans="1:7" s="9" customFormat="1" ht="13.15" x14ac:dyDescent="0.25">
      <c r="A14" s="6"/>
      <c r="B14" s="6"/>
      <c r="C14" s="10">
        <f>C3</f>
        <v>15500000</v>
      </c>
      <c r="D14" s="8">
        <f t="shared" si="0"/>
        <v>0</v>
      </c>
      <c r="E14" s="11">
        <v>0</v>
      </c>
      <c r="F14" s="7">
        <v>0</v>
      </c>
      <c r="G14" s="7">
        <v>0</v>
      </c>
    </row>
    <row r="15" spans="1:7" s="9" customFormat="1" ht="13.15" x14ac:dyDescent="0.25">
      <c r="A15" s="6"/>
      <c r="B15" s="12">
        <f>DATE(2013,11,4)</f>
        <v>41582</v>
      </c>
      <c r="C15" s="7">
        <f>C14-F14</f>
        <v>15500000</v>
      </c>
      <c r="D15" s="8">
        <f t="shared" si="0"/>
        <v>0</v>
      </c>
      <c r="E15" s="11">
        <f>IF(C15&lt;0,"0",(ROUND((C15*D15%/365*27),2)))</f>
        <v>0</v>
      </c>
      <c r="F15" s="7">
        <v>0</v>
      </c>
      <c r="G15" s="7">
        <f>E15</f>
        <v>0</v>
      </c>
    </row>
    <row r="16" spans="1:7" s="9" customFormat="1" ht="13.15" x14ac:dyDescent="0.25">
      <c r="A16" s="6"/>
      <c r="B16" s="12">
        <f>DATE(2013,12,31)</f>
        <v>41639</v>
      </c>
      <c r="C16" s="7">
        <f t="shared" ref="C16" si="1">C15-F15</f>
        <v>15500000</v>
      </c>
      <c r="D16" s="8">
        <f t="shared" si="0"/>
        <v>0</v>
      </c>
      <c r="E16" s="11">
        <f>IF(C16&lt;0,"0",(ROUND((C16*D16%/365*31),2)))</f>
        <v>0</v>
      </c>
      <c r="F16" s="7">
        <v>0</v>
      </c>
      <c r="G16" s="7">
        <f>E16</f>
        <v>0</v>
      </c>
    </row>
    <row r="17" spans="1:7" s="9" customFormat="1" ht="13.15" x14ac:dyDescent="0.25">
      <c r="A17" s="6">
        <v>1</v>
      </c>
      <c r="B17" s="12">
        <f>DATE(2014,1,31)</f>
        <v>41670</v>
      </c>
      <c r="C17" s="7">
        <f>C16-F16</f>
        <v>15500000</v>
      </c>
      <c r="D17" s="8">
        <f t="shared" si="0"/>
        <v>0</v>
      </c>
      <c r="E17" s="11">
        <f>IF(C17&lt;0,"0",(ROUND((C17*D17%/365*(B17-B16)),2)))</f>
        <v>0</v>
      </c>
      <c r="F17" s="7">
        <v>228000</v>
      </c>
      <c r="G17" s="7">
        <f>E17</f>
        <v>0</v>
      </c>
    </row>
    <row r="18" spans="1:7" s="9" customFormat="1" ht="13.15" x14ac:dyDescent="0.25">
      <c r="A18" s="6">
        <v>2</v>
      </c>
      <c r="B18" s="12">
        <f>DATE(2014,2,28)</f>
        <v>41698</v>
      </c>
      <c r="C18" s="7">
        <f>C17-F17</f>
        <v>15272000</v>
      </c>
      <c r="D18" s="8">
        <f t="shared" si="0"/>
        <v>0</v>
      </c>
      <c r="E18" s="7">
        <f t="shared" ref="E18:E28" si="2">ROUND((C18*D18%/365*(B18-B17)),2)</f>
        <v>0</v>
      </c>
      <c r="F18" s="7">
        <f>F17+1000</f>
        <v>229000</v>
      </c>
      <c r="G18" s="7">
        <f t="shared" ref="G18:G76" si="3">E18</f>
        <v>0</v>
      </c>
    </row>
    <row r="19" spans="1:7" s="9" customFormat="1" ht="13.15" x14ac:dyDescent="0.25">
      <c r="A19" s="6">
        <v>3</v>
      </c>
      <c r="B19" s="12">
        <f>DATE(2014,3,31)</f>
        <v>41729</v>
      </c>
      <c r="C19" s="7">
        <f t="shared" ref="C19:C28" si="4">C18-F18</f>
        <v>15043000</v>
      </c>
      <c r="D19" s="8">
        <f t="shared" si="0"/>
        <v>0</v>
      </c>
      <c r="E19" s="7">
        <f t="shared" si="2"/>
        <v>0</v>
      </c>
      <c r="F19" s="7">
        <f t="shared" ref="F19:F28" si="5">F18+1000</f>
        <v>230000</v>
      </c>
      <c r="G19" s="7">
        <f t="shared" si="3"/>
        <v>0</v>
      </c>
    </row>
    <row r="20" spans="1:7" s="9" customFormat="1" ht="13.15" x14ac:dyDescent="0.25">
      <c r="A20" s="6">
        <v>4</v>
      </c>
      <c r="B20" s="12">
        <f>DATE(2014,4,30)</f>
        <v>41759</v>
      </c>
      <c r="C20" s="7">
        <f t="shared" si="4"/>
        <v>14813000</v>
      </c>
      <c r="D20" s="8">
        <f t="shared" si="0"/>
        <v>0</v>
      </c>
      <c r="E20" s="7">
        <f t="shared" si="2"/>
        <v>0</v>
      </c>
      <c r="F20" s="7">
        <f t="shared" si="5"/>
        <v>231000</v>
      </c>
      <c r="G20" s="7">
        <f t="shared" si="3"/>
        <v>0</v>
      </c>
    </row>
    <row r="21" spans="1:7" s="9" customFormat="1" ht="13.15" x14ac:dyDescent="0.25">
      <c r="A21" s="6">
        <v>5</v>
      </c>
      <c r="B21" s="12">
        <f>DATE(2014,6,2)</f>
        <v>41792</v>
      </c>
      <c r="C21" s="7">
        <f t="shared" si="4"/>
        <v>14582000</v>
      </c>
      <c r="D21" s="8">
        <f t="shared" si="0"/>
        <v>0</v>
      </c>
      <c r="E21" s="7">
        <f t="shared" si="2"/>
        <v>0</v>
      </c>
      <c r="F21" s="7">
        <f t="shared" si="5"/>
        <v>232000</v>
      </c>
      <c r="G21" s="7">
        <f t="shared" si="3"/>
        <v>0</v>
      </c>
    </row>
    <row r="22" spans="1:7" s="9" customFormat="1" ht="13.15" x14ac:dyDescent="0.25">
      <c r="A22" s="6">
        <v>6</v>
      </c>
      <c r="B22" s="12">
        <f>DATE(2014,6,30)</f>
        <v>41820</v>
      </c>
      <c r="C22" s="7">
        <f t="shared" si="4"/>
        <v>14350000</v>
      </c>
      <c r="D22" s="8">
        <f t="shared" si="0"/>
        <v>0</v>
      </c>
      <c r="E22" s="7">
        <f t="shared" si="2"/>
        <v>0</v>
      </c>
      <c r="F22" s="7">
        <f t="shared" si="5"/>
        <v>233000</v>
      </c>
      <c r="G22" s="7">
        <f t="shared" si="3"/>
        <v>0</v>
      </c>
    </row>
    <row r="23" spans="1:7" s="9" customFormat="1" ht="13.15" x14ac:dyDescent="0.25">
      <c r="A23" s="6">
        <v>7</v>
      </c>
      <c r="B23" s="12">
        <f>DATE(2014,7,31)</f>
        <v>41851</v>
      </c>
      <c r="C23" s="7">
        <f t="shared" si="4"/>
        <v>14117000</v>
      </c>
      <c r="D23" s="8">
        <f t="shared" si="0"/>
        <v>0</v>
      </c>
      <c r="E23" s="7">
        <f t="shared" si="2"/>
        <v>0</v>
      </c>
      <c r="F23" s="7">
        <f t="shared" si="5"/>
        <v>234000</v>
      </c>
      <c r="G23" s="7">
        <f t="shared" si="3"/>
        <v>0</v>
      </c>
    </row>
    <row r="24" spans="1:7" s="9" customFormat="1" ht="13.15" x14ac:dyDescent="0.25">
      <c r="A24" s="6">
        <v>8</v>
      </c>
      <c r="B24" s="12">
        <f>DATE(2014,9,1)</f>
        <v>41883</v>
      </c>
      <c r="C24" s="7">
        <f t="shared" si="4"/>
        <v>13883000</v>
      </c>
      <c r="D24" s="8">
        <f t="shared" si="0"/>
        <v>0</v>
      </c>
      <c r="E24" s="7">
        <f t="shared" si="2"/>
        <v>0</v>
      </c>
      <c r="F24" s="7">
        <f t="shared" si="5"/>
        <v>235000</v>
      </c>
      <c r="G24" s="7">
        <f t="shared" si="3"/>
        <v>0</v>
      </c>
    </row>
    <row r="25" spans="1:7" s="9" customFormat="1" ht="13.15" x14ac:dyDescent="0.25">
      <c r="A25" s="6">
        <v>9</v>
      </c>
      <c r="B25" s="12">
        <f>DATE(2014,9,30)</f>
        <v>41912</v>
      </c>
      <c r="C25" s="7">
        <f t="shared" si="4"/>
        <v>13648000</v>
      </c>
      <c r="D25" s="8">
        <f t="shared" si="0"/>
        <v>0</v>
      </c>
      <c r="E25" s="7">
        <f t="shared" si="2"/>
        <v>0</v>
      </c>
      <c r="F25" s="7">
        <f t="shared" si="5"/>
        <v>236000</v>
      </c>
      <c r="G25" s="7">
        <f t="shared" si="3"/>
        <v>0</v>
      </c>
    </row>
    <row r="26" spans="1:7" s="9" customFormat="1" ht="13.15" x14ac:dyDescent="0.25">
      <c r="A26" s="6">
        <v>10</v>
      </c>
      <c r="B26" s="12">
        <f>DATE(2014,10,31)</f>
        <v>41943</v>
      </c>
      <c r="C26" s="7">
        <f t="shared" si="4"/>
        <v>13412000</v>
      </c>
      <c r="D26" s="8">
        <f t="shared" si="0"/>
        <v>0</v>
      </c>
      <c r="E26" s="7">
        <f t="shared" si="2"/>
        <v>0</v>
      </c>
      <c r="F26" s="7">
        <f t="shared" si="5"/>
        <v>237000</v>
      </c>
      <c r="G26" s="7">
        <f t="shared" si="3"/>
        <v>0</v>
      </c>
    </row>
    <row r="27" spans="1:7" s="9" customFormat="1" ht="13.15" x14ac:dyDescent="0.25">
      <c r="A27" s="6">
        <v>11</v>
      </c>
      <c r="B27" s="12">
        <f>DATE(2014,12,1)</f>
        <v>41974</v>
      </c>
      <c r="C27" s="7">
        <f t="shared" si="4"/>
        <v>13175000</v>
      </c>
      <c r="D27" s="8">
        <f t="shared" si="0"/>
        <v>0</v>
      </c>
      <c r="E27" s="7">
        <f t="shared" si="2"/>
        <v>0</v>
      </c>
      <c r="F27" s="7">
        <f t="shared" si="5"/>
        <v>238000</v>
      </c>
      <c r="G27" s="7">
        <f t="shared" si="3"/>
        <v>0</v>
      </c>
    </row>
    <row r="28" spans="1:7" s="9" customFormat="1" ht="13.15" x14ac:dyDescent="0.25">
      <c r="A28" s="6">
        <v>12</v>
      </c>
      <c r="B28" s="12">
        <f>DATE(2014,12,31)</f>
        <v>42004</v>
      </c>
      <c r="C28" s="7">
        <f t="shared" si="4"/>
        <v>12937000</v>
      </c>
      <c r="D28" s="8">
        <f t="shared" si="0"/>
        <v>0</v>
      </c>
      <c r="E28" s="7">
        <f t="shared" si="2"/>
        <v>0</v>
      </c>
      <c r="F28" s="7">
        <f t="shared" si="5"/>
        <v>239000</v>
      </c>
      <c r="G28" s="7">
        <f t="shared" si="3"/>
        <v>0</v>
      </c>
    </row>
    <row r="29" spans="1:7" s="9" customFormat="1" ht="12.75" x14ac:dyDescent="0.2">
      <c r="A29" s="6">
        <v>13</v>
      </c>
      <c r="B29" s="12">
        <f>DATE(2015,2,2)</f>
        <v>42037</v>
      </c>
      <c r="C29" s="7">
        <f>C28-F28</f>
        <v>12698000</v>
      </c>
      <c r="D29" s="8">
        <f t="shared" si="0"/>
        <v>0</v>
      </c>
      <c r="E29" s="11">
        <f>IF(C29&lt;0,"0",(ROUND((C29*D29%/365*(B29-B28)),2)))</f>
        <v>0</v>
      </c>
      <c r="F29" s="7">
        <v>240000</v>
      </c>
      <c r="G29" s="7">
        <f t="shared" si="3"/>
        <v>0</v>
      </c>
    </row>
    <row r="30" spans="1:7" s="9" customFormat="1" ht="12.75" x14ac:dyDescent="0.2">
      <c r="A30" s="6">
        <v>14</v>
      </c>
      <c r="B30" s="12">
        <f>DATE(2015,3,2)</f>
        <v>42065</v>
      </c>
      <c r="C30" s="7">
        <f t="shared" ref="C30:C40" si="6">C29-F29</f>
        <v>12458000</v>
      </c>
      <c r="D30" s="8">
        <f t="shared" si="0"/>
        <v>0</v>
      </c>
      <c r="E30" s="7">
        <f t="shared" ref="E30:E40" si="7">ROUND((C30*D30%/365*(B30-B29)),2)</f>
        <v>0</v>
      </c>
      <c r="F30" s="7">
        <f>F29+1000</f>
        <v>241000</v>
      </c>
      <c r="G30" s="7">
        <f t="shared" si="3"/>
        <v>0</v>
      </c>
    </row>
    <row r="31" spans="1:7" s="9" customFormat="1" ht="12.75" x14ac:dyDescent="0.2">
      <c r="A31" s="6">
        <v>15</v>
      </c>
      <c r="B31" s="12">
        <f>DATE(2015,3,31)</f>
        <v>42094</v>
      </c>
      <c r="C31" s="7">
        <f t="shared" si="6"/>
        <v>12217000</v>
      </c>
      <c r="D31" s="8">
        <f t="shared" si="0"/>
        <v>0</v>
      </c>
      <c r="E31" s="7">
        <f t="shared" si="7"/>
        <v>0</v>
      </c>
      <c r="F31" s="7">
        <f t="shared" ref="F31:F40" si="8">F30+1000</f>
        <v>242000</v>
      </c>
      <c r="G31" s="7">
        <f t="shared" si="3"/>
        <v>0</v>
      </c>
    </row>
    <row r="32" spans="1:7" s="9" customFormat="1" ht="12.75" x14ac:dyDescent="0.2">
      <c r="A32" s="6">
        <v>16</v>
      </c>
      <c r="B32" s="12">
        <f>DATE(2015,4,30)</f>
        <v>42124</v>
      </c>
      <c r="C32" s="7">
        <f t="shared" si="6"/>
        <v>11975000</v>
      </c>
      <c r="D32" s="8">
        <f t="shared" si="0"/>
        <v>0</v>
      </c>
      <c r="E32" s="7">
        <f t="shared" si="7"/>
        <v>0</v>
      </c>
      <c r="F32" s="7">
        <f t="shared" si="8"/>
        <v>243000</v>
      </c>
      <c r="G32" s="7">
        <f t="shared" si="3"/>
        <v>0</v>
      </c>
    </row>
    <row r="33" spans="1:7" s="9" customFormat="1" ht="12.75" x14ac:dyDescent="0.2">
      <c r="A33" s="6">
        <v>17</v>
      </c>
      <c r="B33" s="12">
        <f>DATE(2015,6,1)</f>
        <v>42156</v>
      </c>
      <c r="C33" s="7">
        <f t="shared" si="6"/>
        <v>11732000</v>
      </c>
      <c r="D33" s="8">
        <f t="shared" si="0"/>
        <v>0</v>
      </c>
      <c r="E33" s="7">
        <f t="shared" si="7"/>
        <v>0</v>
      </c>
      <c r="F33" s="7">
        <f t="shared" si="8"/>
        <v>244000</v>
      </c>
      <c r="G33" s="7">
        <f t="shared" si="3"/>
        <v>0</v>
      </c>
    </row>
    <row r="34" spans="1:7" s="9" customFormat="1" ht="12.75" x14ac:dyDescent="0.2">
      <c r="A34" s="6">
        <v>18</v>
      </c>
      <c r="B34" s="12">
        <f>DATE(2015,6,30)</f>
        <v>42185</v>
      </c>
      <c r="C34" s="7">
        <f t="shared" si="6"/>
        <v>11488000</v>
      </c>
      <c r="D34" s="8">
        <f t="shared" si="0"/>
        <v>0</v>
      </c>
      <c r="E34" s="7">
        <f t="shared" si="7"/>
        <v>0</v>
      </c>
      <c r="F34" s="7">
        <f t="shared" si="8"/>
        <v>245000</v>
      </c>
      <c r="G34" s="7">
        <f t="shared" si="3"/>
        <v>0</v>
      </c>
    </row>
    <row r="35" spans="1:7" s="9" customFormat="1" ht="12.75" x14ac:dyDescent="0.2">
      <c r="A35" s="6">
        <v>19</v>
      </c>
      <c r="B35" s="12">
        <f>DATE(2015,7,31)</f>
        <v>42216</v>
      </c>
      <c r="C35" s="7">
        <f t="shared" si="6"/>
        <v>11243000</v>
      </c>
      <c r="D35" s="8">
        <f t="shared" si="0"/>
        <v>0</v>
      </c>
      <c r="E35" s="7">
        <f t="shared" si="7"/>
        <v>0</v>
      </c>
      <c r="F35" s="7">
        <f t="shared" si="8"/>
        <v>246000</v>
      </c>
      <c r="G35" s="7">
        <f t="shared" si="3"/>
        <v>0</v>
      </c>
    </row>
    <row r="36" spans="1:7" s="9" customFormat="1" ht="12.75" x14ac:dyDescent="0.2">
      <c r="A36" s="6">
        <v>20</v>
      </c>
      <c r="B36" s="12">
        <f>DATE(2015,8,31)</f>
        <v>42247</v>
      </c>
      <c r="C36" s="7">
        <f t="shared" si="6"/>
        <v>10997000</v>
      </c>
      <c r="D36" s="8">
        <f t="shared" si="0"/>
        <v>0</v>
      </c>
      <c r="E36" s="7">
        <f t="shared" si="7"/>
        <v>0</v>
      </c>
      <c r="F36" s="7">
        <f t="shared" si="8"/>
        <v>247000</v>
      </c>
      <c r="G36" s="7">
        <f t="shared" si="3"/>
        <v>0</v>
      </c>
    </row>
    <row r="37" spans="1:7" s="9" customFormat="1" ht="12.75" x14ac:dyDescent="0.2">
      <c r="A37" s="6">
        <v>21</v>
      </c>
      <c r="B37" s="12">
        <f>DATE(2015,9,30)</f>
        <v>42277</v>
      </c>
      <c r="C37" s="7">
        <f t="shared" si="6"/>
        <v>10750000</v>
      </c>
      <c r="D37" s="8">
        <f t="shared" si="0"/>
        <v>0</v>
      </c>
      <c r="E37" s="7">
        <f t="shared" si="7"/>
        <v>0</v>
      </c>
      <c r="F37" s="7">
        <f t="shared" si="8"/>
        <v>248000</v>
      </c>
      <c r="G37" s="7">
        <f t="shared" si="3"/>
        <v>0</v>
      </c>
    </row>
    <row r="38" spans="1:7" s="9" customFormat="1" ht="12.75" x14ac:dyDescent="0.2">
      <c r="A38" s="6">
        <v>22</v>
      </c>
      <c r="B38" s="12">
        <f>DATE(2015,11,2)</f>
        <v>42310</v>
      </c>
      <c r="C38" s="7">
        <f t="shared" si="6"/>
        <v>10502000</v>
      </c>
      <c r="D38" s="8">
        <f t="shared" si="0"/>
        <v>0</v>
      </c>
      <c r="E38" s="7">
        <f t="shared" si="7"/>
        <v>0</v>
      </c>
      <c r="F38" s="7">
        <f t="shared" si="8"/>
        <v>249000</v>
      </c>
      <c r="G38" s="7">
        <f t="shared" si="3"/>
        <v>0</v>
      </c>
    </row>
    <row r="39" spans="1:7" s="9" customFormat="1" ht="12.75" x14ac:dyDescent="0.2">
      <c r="A39" s="6">
        <v>23</v>
      </c>
      <c r="B39" s="12">
        <f>DATE(2015,11,30)</f>
        <v>42338</v>
      </c>
      <c r="C39" s="7">
        <f t="shared" si="6"/>
        <v>10253000</v>
      </c>
      <c r="D39" s="8">
        <f t="shared" si="0"/>
        <v>0</v>
      </c>
      <c r="E39" s="7">
        <f t="shared" si="7"/>
        <v>0</v>
      </c>
      <c r="F39" s="7">
        <f t="shared" si="8"/>
        <v>250000</v>
      </c>
      <c r="G39" s="7">
        <f t="shared" si="3"/>
        <v>0</v>
      </c>
    </row>
    <row r="40" spans="1:7" s="9" customFormat="1" ht="12.75" x14ac:dyDescent="0.2">
      <c r="A40" s="6">
        <v>24</v>
      </c>
      <c r="B40" s="12">
        <f>DATE(2015,12,31)</f>
        <v>42369</v>
      </c>
      <c r="C40" s="7">
        <f t="shared" si="6"/>
        <v>10003000</v>
      </c>
      <c r="D40" s="8">
        <f t="shared" si="0"/>
        <v>0</v>
      </c>
      <c r="E40" s="7">
        <f t="shared" si="7"/>
        <v>0</v>
      </c>
      <c r="F40" s="7">
        <f t="shared" si="8"/>
        <v>251000</v>
      </c>
      <c r="G40" s="7">
        <f t="shared" si="3"/>
        <v>0</v>
      </c>
    </row>
    <row r="41" spans="1:7" s="9" customFormat="1" ht="12.75" x14ac:dyDescent="0.2">
      <c r="A41" s="6">
        <v>25</v>
      </c>
      <c r="B41" s="12">
        <f>DATE(2016,2,1)</f>
        <v>42401</v>
      </c>
      <c r="C41" s="7">
        <f>C40-F40</f>
        <v>9752000</v>
      </c>
      <c r="D41" s="8">
        <f t="shared" si="0"/>
        <v>0</v>
      </c>
      <c r="E41" s="11">
        <f>IF(C41&lt;0,"0",(ROUND((C41*D41%/365*(B41-B40)),2)))</f>
        <v>0</v>
      </c>
      <c r="F41" s="7">
        <v>252000</v>
      </c>
      <c r="G41" s="7">
        <f t="shared" si="3"/>
        <v>0</v>
      </c>
    </row>
    <row r="42" spans="1:7" s="9" customFormat="1" ht="12.75" x14ac:dyDescent="0.2">
      <c r="A42" s="6">
        <v>26</v>
      </c>
      <c r="B42" s="12">
        <f>DATE(2016,2,29)</f>
        <v>42429</v>
      </c>
      <c r="C42" s="7">
        <f t="shared" ref="C42:C52" si="9">C41-F41</f>
        <v>9500000</v>
      </c>
      <c r="D42" s="8">
        <f t="shared" si="0"/>
        <v>0</v>
      </c>
      <c r="E42" s="7">
        <f t="shared" ref="E42:E52" si="10">ROUND((C42*D42%/365*(B42-B41)),2)</f>
        <v>0</v>
      </c>
      <c r="F42" s="7">
        <f>F41+1000</f>
        <v>253000</v>
      </c>
      <c r="G42" s="7">
        <f t="shared" si="3"/>
        <v>0</v>
      </c>
    </row>
    <row r="43" spans="1:7" s="9" customFormat="1" ht="12.75" x14ac:dyDescent="0.2">
      <c r="A43" s="6">
        <v>27</v>
      </c>
      <c r="B43" s="12">
        <f>DATE(2016,3,31)</f>
        <v>42460</v>
      </c>
      <c r="C43" s="7">
        <f t="shared" si="9"/>
        <v>9247000</v>
      </c>
      <c r="D43" s="8">
        <f t="shared" si="0"/>
        <v>0</v>
      </c>
      <c r="E43" s="7">
        <f t="shared" si="10"/>
        <v>0</v>
      </c>
      <c r="F43" s="7">
        <f t="shared" ref="F43:F52" si="11">F42+1000</f>
        <v>254000</v>
      </c>
      <c r="G43" s="7">
        <f t="shared" si="3"/>
        <v>0</v>
      </c>
    </row>
    <row r="44" spans="1:7" s="9" customFormat="1" ht="12.75" x14ac:dyDescent="0.2">
      <c r="A44" s="6">
        <v>28</v>
      </c>
      <c r="B44" s="12">
        <f>DATE(2016,5,2)</f>
        <v>42492</v>
      </c>
      <c r="C44" s="7">
        <f t="shared" si="9"/>
        <v>8993000</v>
      </c>
      <c r="D44" s="8">
        <f t="shared" si="0"/>
        <v>0</v>
      </c>
      <c r="E44" s="7">
        <f t="shared" si="10"/>
        <v>0</v>
      </c>
      <c r="F44" s="7">
        <f t="shared" si="11"/>
        <v>255000</v>
      </c>
      <c r="G44" s="7">
        <f t="shared" si="3"/>
        <v>0</v>
      </c>
    </row>
    <row r="45" spans="1:7" s="9" customFormat="1" ht="12.75" x14ac:dyDescent="0.2">
      <c r="A45" s="6">
        <v>29</v>
      </c>
      <c r="B45" s="12">
        <f>DATE(2016,5,31)</f>
        <v>42521</v>
      </c>
      <c r="C45" s="7">
        <f t="shared" si="9"/>
        <v>8738000</v>
      </c>
      <c r="D45" s="8">
        <f t="shared" si="0"/>
        <v>0</v>
      </c>
      <c r="E45" s="7">
        <f t="shared" si="10"/>
        <v>0</v>
      </c>
      <c r="F45" s="7">
        <f t="shared" si="11"/>
        <v>256000</v>
      </c>
      <c r="G45" s="7">
        <f t="shared" si="3"/>
        <v>0</v>
      </c>
    </row>
    <row r="46" spans="1:7" s="9" customFormat="1" ht="12.75" x14ac:dyDescent="0.2">
      <c r="A46" s="6">
        <v>30</v>
      </c>
      <c r="B46" s="12">
        <f>DATE(2016,6,30)</f>
        <v>42551</v>
      </c>
      <c r="C46" s="7">
        <f t="shared" si="9"/>
        <v>8482000</v>
      </c>
      <c r="D46" s="8">
        <f t="shared" si="0"/>
        <v>0</v>
      </c>
      <c r="E46" s="7">
        <f t="shared" si="10"/>
        <v>0</v>
      </c>
      <c r="F46" s="7">
        <f t="shared" si="11"/>
        <v>257000</v>
      </c>
      <c r="G46" s="7">
        <f t="shared" si="3"/>
        <v>0</v>
      </c>
    </row>
    <row r="47" spans="1:7" s="9" customFormat="1" ht="12.75" x14ac:dyDescent="0.2">
      <c r="A47" s="6">
        <v>31</v>
      </c>
      <c r="B47" s="12">
        <f>DATE(2016,8,1)</f>
        <v>42583</v>
      </c>
      <c r="C47" s="7">
        <f t="shared" si="9"/>
        <v>8225000</v>
      </c>
      <c r="D47" s="8">
        <f t="shared" si="0"/>
        <v>0</v>
      </c>
      <c r="E47" s="7">
        <f t="shared" si="10"/>
        <v>0</v>
      </c>
      <c r="F47" s="7">
        <f t="shared" si="11"/>
        <v>258000</v>
      </c>
      <c r="G47" s="7">
        <f t="shared" si="3"/>
        <v>0</v>
      </c>
    </row>
    <row r="48" spans="1:7" s="9" customFormat="1" ht="12.75" x14ac:dyDescent="0.2">
      <c r="A48" s="6">
        <v>32</v>
      </c>
      <c r="B48" s="12">
        <f>DATE(2016,8,31)</f>
        <v>42613</v>
      </c>
      <c r="C48" s="7">
        <f t="shared" si="9"/>
        <v>7967000</v>
      </c>
      <c r="D48" s="8">
        <f t="shared" si="0"/>
        <v>0</v>
      </c>
      <c r="E48" s="7">
        <f t="shared" si="10"/>
        <v>0</v>
      </c>
      <c r="F48" s="7">
        <f t="shared" si="11"/>
        <v>259000</v>
      </c>
      <c r="G48" s="7">
        <f t="shared" si="3"/>
        <v>0</v>
      </c>
    </row>
    <row r="49" spans="1:7" s="9" customFormat="1" ht="12.75" x14ac:dyDescent="0.2">
      <c r="A49" s="6">
        <v>33</v>
      </c>
      <c r="B49" s="12">
        <f>DATE(2016,9,30)</f>
        <v>42643</v>
      </c>
      <c r="C49" s="7">
        <f t="shared" si="9"/>
        <v>7708000</v>
      </c>
      <c r="D49" s="8">
        <f t="shared" si="0"/>
        <v>0</v>
      </c>
      <c r="E49" s="7">
        <f t="shared" si="10"/>
        <v>0</v>
      </c>
      <c r="F49" s="7">
        <f t="shared" si="11"/>
        <v>260000</v>
      </c>
      <c r="G49" s="7">
        <f t="shared" si="3"/>
        <v>0</v>
      </c>
    </row>
    <row r="50" spans="1:7" s="9" customFormat="1" ht="12.75" x14ac:dyDescent="0.2">
      <c r="A50" s="6">
        <v>34</v>
      </c>
      <c r="B50" s="12">
        <f>DATE(2016,10,31)</f>
        <v>42674</v>
      </c>
      <c r="C50" s="7">
        <f t="shared" si="9"/>
        <v>7448000</v>
      </c>
      <c r="D50" s="8">
        <f t="shared" si="0"/>
        <v>0</v>
      </c>
      <c r="E50" s="7">
        <f t="shared" si="10"/>
        <v>0</v>
      </c>
      <c r="F50" s="7">
        <f t="shared" si="11"/>
        <v>261000</v>
      </c>
      <c r="G50" s="7">
        <f t="shared" si="3"/>
        <v>0</v>
      </c>
    </row>
    <row r="51" spans="1:7" s="9" customFormat="1" ht="12.75" x14ac:dyDescent="0.2">
      <c r="A51" s="6">
        <v>35</v>
      </c>
      <c r="B51" s="12">
        <f>DATE(2016,11,30)</f>
        <v>42704</v>
      </c>
      <c r="C51" s="7">
        <f t="shared" si="9"/>
        <v>7187000</v>
      </c>
      <c r="D51" s="8">
        <f t="shared" si="0"/>
        <v>0</v>
      </c>
      <c r="E51" s="7">
        <f t="shared" si="10"/>
        <v>0</v>
      </c>
      <c r="F51" s="7">
        <f t="shared" si="11"/>
        <v>262000</v>
      </c>
      <c r="G51" s="7">
        <f t="shared" si="3"/>
        <v>0</v>
      </c>
    </row>
    <row r="52" spans="1:7" s="9" customFormat="1" ht="12.75" x14ac:dyDescent="0.2">
      <c r="A52" s="6">
        <v>36</v>
      </c>
      <c r="B52" s="12">
        <f>DATE(2017,1,2)</f>
        <v>42737</v>
      </c>
      <c r="C52" s="7">
        <f t="shared" si="9"/>
        <v>6925000</v>
      </c>
      <c r="D52" s="8">
        <f t="shared" si="0"/>
        <v>0</v>
      </c>
      <c r="E52" s="7">
        <f t="shared" si="10"/>
        <v>0</v>
      </c>
      <c r="F52" s="7">
        <f t="shared" si="11"/>
        <v>263000</v>
      </c>
      <c r="G52" s="7">
        <f t="shared" si="3"/>
        <v>0</v>
      </c>
    </row>
    <row r="53" spans="1:7" s="9" customFormat="1" ht="12.75" x14ac:dyDescent="0.2">
      <c r="A53" s="6">
        <v>37</v>
      </c>
      <c r="B53" s="12">
        <f>DATE(2017,1,31)</f>
        <v>42766</v>
      </c>
      <c r="C53" s="7">
        <f>C52-F52</f>
        <v>6662000</v>
      </c>
      <c r="D53" s="8">
        <f t="shared" si="0"/>
        <v>0</v>
      </c>
      <c r="E53" s="11">
        <f>IF(C53&lt;0,"0",(ROUND((C53*D53%/365*(B53-B52)),2)))</f>
        <v>0</v>
      </c>
      <c r="F53" s="7">
        <v>264000</v>
      </c>
      <c r="G53" s="7">
        <f t="shared" si="3"/>
        <v>0</v>
      </c>
    </row>
    <row r="54" spans="1:7" s="9" customFormat="1" ht="12.75" x14ac:dyDescent="0.2">
      <c r="A54" s="6">
        <v>38</v>
      </c>
      <c r="B54" s="12">
        <f>DATE(2017,2,28)</f>
        <v>42794</v>
      </c>
      <c r="C54" s="7">
        <f t="shared" ref="C54:C64" si="12">C53-F53</f>
        <v>6398000</v>
      </c>
      <c r="D54" s="8">
        <f t="shared" si="0"/>
        <v>0</v>
      </c>
      <c r="E54" s="7">
        <f t="shared" ref="E54:E64" si="13">ROUND((C54*D54%/365*(B54-B53)),2)</f>
        <v>0</v>
      </c>
      <c r="F54" s="7">
        <f>F53+1000</f>
        <v>265000</v>
      </c>
      <c r="G54" s="7">
        <f t="shared" si="3"/>
        <v>0</v>
      </c>
    </row>
    <row r="55" spans="1:7" s="9" customFormat="1" ht="12.75" x14ac:dyDescent="0.2">
      <c r="A55" s="6">
        <v>39</v>
      </c>
      <c r="B55" s="12">
        <f>DATE(2017,3,31)</f>
        <v>42825</v>
      </c>
      <c r="C55" s="7">
        <f t="shared" si="12"/>
        <v>6133000</v>
      </c>
      <c r="D55" s="8">
        <f t="shared" si="0"/>
        <v>0</v>
      </c>
      <c r="E55" s="7">
        <f t="shared" si="13"/>
        <v>0</v>
      </c>
      <c r="F55" s="7">
        <f t="shared" ref="F55:F64" si="14">F54+1000</f>
        <v>266000</v>
      </c>
      <c r="G55" s="7">
        <f t="shared" si="3"/>
        <v>0</v>
      </c>
    </row>
    <row r="56" spans="1:7" s="9" customFormat="1" ht="12.75" x14ac:dyDescent="0.2">
      <c r="A56" s="6">
        <v>40</v>
      </c>
      <c r="B56" s="12">
        <f>DATE(2017,5,2)</f>
        <v>42857</v>
      </c>
      <c r="C56" s="7">
        <f t="shared" si="12"/>
        <v>5867000</v>
      </c>
      <c r="D56" s="8">
        <f t="shared" si="0"/>
        <v>0</v>
      </c>
      <c r="E56" s="7">
        <f t="shared" si="13"/>
        <v>0</v>
      </c>
      <c r="F56" s="7">
        <f t="shared" si="14"/>
        <v>267000</v>
      </c>
      <c r="G56" s="7">
        <f t="shared" si="3"/>
        <v>0</v>
      </c>
    </row>
    <row r="57" spans="1:7" s="9" customFormat="1" ht="12.75" x14ac:dyDescent="0.2">
      <c r="A57" s="6">
        <v>41</v>
      </c>
      <c r="B57" s="12">
        <f>DATE(2017,5,31)</f>
        <v>42886</v>
      </c>
      <c r="C57" s="7">
        <f t="shared" si="12"/>
        <v>5600000</v>
      </c>
      <c r="D57" s="8">
        <f t="shared" si="0"/>
        <v>0</v>
      </c>
      <c r="E57" s="7">
        <f t="shared" si="13"/>
        <v>0</v>
      </c>
      <c r="F57" s="7">
        <f t="shared" si="14"/>
        <v>268000</v>
      </c>
      <c r="G57" s="7">
        <f t="shared" si="3"/>
        <v>0</v>
      </c>
    </row>
    <row r="58" spans="1:7" s="9" customFormat="1" ht="12.75" x14ac:dyDescent="0.2">
      <c r="A58" s="6">
        <v>42</v>
      </c>
      <c r="B58" s="12">
        <f>DATE(2017,6,30)</f>
        <v>42916</v>
      </c>
      <c r="C58" s="7">
        <f t="shared" si="12"/>
        <v>5332000</v>
      </c>
      <c r="D58" s="8">
        <f t="shared" si="0"/>
        <v>0</v>
      </c>
      <c r="E58" s="7">
        <f t="shared" si="13"/>
        <v>0</v>
      </c>
      <c r="F58" s="7">
        <f t="shared" si="14"/>
        <v>269000</v>
      </c>
      <c r="G58" s="7">
        <f t="shared" si="3"/>
        <v>0</v>
      </c>
    </row>
    <row r="59" spans="1:7" s="9" customFormat="1" ht="12.75" x14ac:dyDescent="0.2">
      <c r="A59" s="6">
        <v>43</v>
      </c>
      <c r="B59" s="12">
        <f>DATE(2017,7,31)</f>
        <v>42947</v>
      </c>
      <c r="C59" s="7">
        <f t="shared" si="12"/>
        <v>5063000</v>
      </c>
      <c r="D59" s="8">
        <f t="shared" si="0"/>
        <v>0</v>
      </c>
      <c r="E59" s="7">
        <f t="shared" si="13"/>
        <v>0</v>
      </c>
      <c r="F59" s="7">
        <f t="shared" si="14"/>
        <v>270000</v>
      </c>
      <c r="G59" s="7">
        <f t="shared" si="3"/>
        <v>0</v>
      </c>
    </row>
    <row r="60" spans="1:7" s="9" customFormat="1" ht="12.75" x14ac:dyDescent="0.2">
      <c r="A60" s="6">
        <v>44</v>
      </c>
      <c r="B60" s="12">
        <f>DATE(2017,8,31)</f>
        <v>42978</v>
      </c>
      <c r="C60" s="7">
        <f t="shared" si="12"/>
        <v>4793000</v>
      </c>
      <c r="D60" s="8">
        <f t="shared" si="0"/>
        <v>0</v>
      </c>
      <c r="E60" s="7">
        <f t="shared" si="13"/>
        <v>0</v>
      </c>
      <c r="F60" s="7">
        <f t="shared" si="14"/>
        <v>271000</v>
      </c>
      <c r="G60" s="7">
        <f t="shared" si="3"/>
        <v>0</v>
      </c>
    </row>
    <row r="61" spans="1:7" s="9" customFormat="1" ht="12.75" x14ac:dyDescent="0.2">
      <c r="A61" s="6">
        <v>45</v>
      </c>
      <c r="B61" s="12">
        <f>DATE(2017,10,2)</f>
        <v>43010</v>
      </c>
      <c r="C61" s="7">
        <f t="shared" si="12"/>
        <v>4522000</v>
      </c>
      <c r="D61" s="8">
        <f t="shared" si="0"/>
        <v>0</v>
      </c>
      <c r="E61" s="7">
        <f t="shared" si="13"/>
        <v>0</v>
      </c>
      <c r="F61" s="7">
        <f t="shared" si="14"/>
        <v>272000</v>
      </c>
      <c r="G61" s="7">
        <f t="shared" si="3"/>
        <v>0</v>
      </c>
    </row>
    <row r="62" spans="1:7" s="9" customFormat="1" ht="12.75" x14ac:dyDescent="0.2">
      <c r="A62" s="6">
        <v>46</v>
      </c>
      <c r="B62" s="12">
        <f>DATE(2017,10,31)</f>
        <v>43039</v>
      </c>
      <c r="C62" s="7">
        <f t="shared" si="12"/>
        <v>4250000</v>
      </c>
      <c r="D62" s="8">
        <f t="shared" si="0"/>
        <v>0</v>
      </c>
      <c r="E62" s="7">
        <f t="shared" si="13"/>
        <v>0</v>
      </c>
      <c r="F62" s="7">
        <f t="shared" si="14"/>
        <v>273000</v>
      </c>
      <c r="G62" s="7">
        <f t="shared" si="3"/>
        <v>0</v>
      </c>
    </row>
    <row r="63" spans="1:7" s="9" customFormat="1" ht="12.75" x14ac:dyDescent="0.2">
      <c r="A63" s="6">
        <v>47</v>
      </c>
      <c r="B63" s="12">
        <f>DATE(2017,11,30)</f>
        <v>43069</v>
      </c>
      <c r="C63" s="7">
        <f t="shared" si="12"/>
        <v>3977000</v>
      </c>
      <c r="D63" s="8">
        <f t="shared" si="0"/>
        <v>0</v>
      </c>
      <c r="E63" s="7">
        <f t="shared" si="13"/>
        <v>0</v>
      </c>
      <c r="F63" s="7">
        <f t="shared" si="14"/>
        <v>274000</v>
      </c>
      <c r="G63" s="7">
        <f t="shared" si="3"/>
        <v>0</v>
      </c>
    </row>
    <row r="64" spans="1:7" s="9" customFormat="1" ht="12.75" x14ac:dyDescent="0.2">
      <c r="A64" s="6">
        <v>48</v>
      </c>
      <c r="B64" s="12">
        <f>DATE(2018,1,2)</f>
        <v>43102</v>
      </c>
      <c r="C64" s="7">
        <f t="shared" si="12"/>
        <v>3703000</v>
      </c>
      <c r="D64" s="8">
        <f t="shared" si="0"/>
        <v>0</v>
      </c>
      <c r="E64" s="7">
        <f t="shared" si="13"/>
        <v>0</v>
      </c>
      <c r="F64" s="7">
        <f t="shared" si="14"/>
        <v>275000</v>
      </c>
      <c r="G64" s="7">
        <f t="shared" si="3"/>
        <v>0</v>
      </c>
    </row>
    <row r="65" spans="1:7" s="9" customFormat="1" ht="12.75" x14ac:dyDescent="0.2">
      <c r="A65" s="6">
        <v>49</v>
      </c>
      <c r="B65" s="12">
        <f>DATE(2018,1,31)</f>
        <v>43131</v>
      </c>
      <c r="C65" s="7">
        <f>C64-F64</f>
        <v>3428000</v>
      </c>
      <c r="D65" s="8">
        <f t="shared" si="0"/>
        <v>0</v>
      </c>
      <c r="E65" s="11">
        <f>IF(C65&lt;0,"0",(ROUND((C65*D65%/365*(B65-B64)),2)))</f>
        <v>0</v>
      </c>
      <c r="F65" s="7">
        <v>276000</v>
      </c>
      <c r="G65" s="7">
        <f t="shared" si="3"/>
        <v>0</v>
      </c>
    </row>
    <row r="66" spans="1:7" s="9" customFormat="1" ht="12.75" x14ac:dyDescent="0.2">
      <c r="A66" s="6">
        <v>50</v>
      </c>
      <c r="B66" s="12">
        <f>DATE(2018,2,28)</f>
        <v>43159</v>
      </c>
      <c r="C66" s="7">
        <f t="shared" ref="C66:C76" si="15">C65-F65</f>
        <v>3152000</v>
      </c>
      <c r="D66" s="8">
        <f t="shared" si="0"/>
        <v>0</v>
      </c>
      <c r="E66" s="7">
        <f t="shared" ref="E66:E76" si="16">ROUND((C66*D66%/365*(B66-B65)),2)</f>
        <v>0</v>
      </c>
      <c r="F66" s="7">
        <f>F65+1000</f>
        <v>277000</v>
      </c>
      <c r="G66" s="7">
        <f t="shared" si="3"/>
        <v>0</v>
      </c>
    </row>
    <row r="67" spans="1:7" s="9" customFormat="1" ht="12.75" x14ac:dyDescent="0.2">
      <c r="A67" s="6">
        <v>51</v>
      </c>
      <c r="B67" s="12">
        <f>DATE(2018,4,3)</f>
        <v>43193</v>
      </c>
      <c r="C67" s="7">
        <f t="shared" si="15"/>
        <v>2875000</v>
      </c>
      <c r="D67" s="8">
        <f t="shared" si="0"/>
        <v>0</v>
      </c>
      <c r="E67" s="7">
        <f t="shared" si="16"/>
        <v>0</v>
      </c>
      <c r="F67" s="7">
        <f t="shared" ref="F67:F75" si="17">F66+1000</f>
        <v>278000</v>
      </c>
      <c r="G67" s="7">
        <f t="shared" si="3"/>
        <v>0</v>
      </c>
    </row>
    <row r="68" spans="1:7" s="9" customFormat="1" ht="12.75" x14ac:dyDescent="0.2">
      <c r="A68" s="6">
        <v>52</v>
      </c>
      <c r="B68" s="12">
        <f>DATE(2018,4,30)</f>
        <v>43220</v>
      </c>
      <c r="C68" s="7">
        <f t="shared" si="15"/>
        <v>2597000</v>
      </c>
      <c r="D68" s="8">
        <f t="shared" si="0"/>
        <v>0</v>
      </c>
      <c r="E68" s="7">
        <f t="shared" si="16"/>
        <v>0</v>
      </c>
      <c r="F68" s="7">
        <f t="shared" si="17"/>
        <v>279000</v>
      </c>
      <c r="G68" s="7">
        <f t="shared" si="3"/>
        <v>0</v>
      </c>
    </row>
    <row r="69" spans="1:7" s="9" customFormat="1" ht="12.75" x14ac:dyDescent="0.2">
      <c r="A69" s="6">
        <v>53</v>
      </c>
      <c r="B69" s="12">
        <f>DATE(2018,6,1)</f>
        <v>43252</v>
      </c>
      <c r="C69" s="7">
        <f t="shared" si="15"/>
        <v>2318000</v>
      </c>
      <c r="D69" s="8">
        <f t="shared" si="0"/>
        <v>0</v>
      </c>
      <c r="E69" s="7">
        <f t="shared" si="16"/>
        <v>0</v>
      </c>
      <c r="F69" s="7">
        <f t="shared" si="17"/>
        <v>280000</v>
      </c>
      <c r="G69" s="7">
        <f t="shared" si="3"/>
        <v>0</v>
      </c>
    </row>
    <row r="70" spans="1:7" s="9" customFormat="1" ht="12.75" x14ac:dyDescent="0.2">
      <c r="A70" s="6">
        <v>54</v>
      </c>
      <c r="B70" s="12">
        <f>DATE(2018,7,2)</f>
        <v>43283</v>
      </c>
      <c r="C70" s="7">
        <f t="shared" si="15"/>
        <v>2038000</v>
      </c>
      <c r="D70" s="8">
        <f t="shared" si="0"/>
        <v>0</v>
      </c>
      <c r="E70" s="7">
        <f t="shared" si="16"/>
        <v>0</v>
      </c>
      <c r="F70" s="7">
        <f t="shared" si="17"/>
        <v>281000</v>
      </c>
      <c r="G70" s="7">
        <f t="shared" si="3"/>
        <v>0</v>
      </c>
    </row>
    <row r="71" spans="1:7" s="9" customFormat="1" ht="12.75" x14ac:dyDescent="0.2">
      <c r="A71" s="6">
        <v>55</v>
      </c>
      <c r="B71" s="12">
        <f>DATE(2018,7,31)</f>
        <v>43312</v>
      </c>
      <c r="C71" s="7">
        <f t="shared" si="15"/>
        <v>1757000</v>
      </c>
      <c r="D71" s="8">
        <f t="shared" si="0"/>
        <v>0</v>
      </c>
      <c r="E71" s="7">
        <f t="shared" si="16"/>
        <v>0</v>
      </c>
      <c r="F71" s="7">
        <f t="shared" si="17"/>
        <v>282000</v>
      </c>
      <c r="G71" s="7">
        <f t="shared" si="3"/>
        <v>0</v>
      </c>
    </row>
    <row r="72" spans="1:7" s="9" customFormat="1" ht="12.75" x14ac:dyDescent="0.2">
      <c r="A72" s="6">
        <v>56</v>
      </c>
      <c r="B72" s="12">
        <f>DATE(2018,8,31)</f>
        <v>43343</v>
      </c>
      <c r="C72" s="7">
        <f t="shared" si="15"/>
        <v>1475000</v>
      </c>
      <c r="D72" s="8">
        <f t="shared" si="0"/>
        <v>0</v>
      </c>
      <c r="E72" s="7">
        <f t="shared" si="16"/>
        <v>0</v>
      </c>
      <c r="F72" s="7">
        <f t="shared" si="17"/>
        <v>283000</v>
      </c>
      <c r="G72" s="7">
        <f t="shared" si="3"/>
        <v>0</v>
      </c>
    </row>
    <row r="73" spans="1:7" s="9" customFormat="1" ht="12.75" x14ac:dyDescent="0.2">
      <c r="A73" s="6">
        <v>57</v>
      </c>
      <c r="B73" s="12">
        <f>DATE(2018,10,1)</f>
        <v>43374</v>
      </c>
      <c r="C73" s="7">
        <f t="shared" si="15"/>
        <v>1192000</v>
      </c>
      <c r="D73" s="8">
        <f t="shared" si="0"/>
        <v>0</v>
      </c>
      <c r="E73" s="7">
        <f t="shared" si="16"/>
        <v>0</v>
      </c>
      <c r="F73" s="7">
        <f t="shared" si="17"/>
        <v>284000</v>
      </c>
      <c r="G73" s="7">
        <f t="shared" si="3"/>
        <v>0</v>
      </c>
    </row>
    <row r="74" spans="1:7" s="9" customFormat="1" ht="12.75" x14ac:dyDescent="0.2">
      <c r="A74" s="6">
        <v>58</v>
      </c>
      <c r="B74" s="12">
        <f>DATE(2018,10,31)</f>
        <v>43404</v>
      </c>
      <c r="C74" s="7">
        <f>C73-F73</f>
        <v>908000</v>
      </c>
      <c r="D74" s="8">
        <f t="shared" si="0"/>
        <v>0</v>
      </c>
      <c r="E74" s="7">
        <f t="shared" si="16"/>
        <v>0</v>
      </c>
      <c r="F74" s="7">
        <f t="shared" si="17"/>
        <v>285000</v>
      </c>
      <c r="G74" s="7">
        <f t="shared" si="3"/>
        <v>0</v>
      </c>
    </row>
    <row r="75" spans="1:7" s="9" customFormat="1" ht="12.75" x14ac:dyDescent="0.2">
      <c r="A75" s="6">
        <v>59</v>
      </c>
      <c r="B75" s="12">
        <f>DATE(2018,11,30)</f>
        <v>43434</v>
      </c>
      <c r="C75" s="7">
        <f t="shared" si="15"/>
        <v>623000</v>
      </c>
      <c r="D75" s="8">
        <f t="shared" si="0"/>
        <v>0</v>
      </c>
      <c r="E75" s="7">
        <f t="shared" si="16"/>
        <v>0</v>
      </c>
      <c r="F75" s="7">
        <f t="shared" si="17"/>
        <v>286000</v>
      </c>
      <c r="G75" s="7">
        <f t="shared" si="3"/>
        <v>0</v>
      </c>
    </row>
    <row r="76" spans="1:7" s="9" customFormat="1" ht="12.75" x14ac:dyDescent="0.2">
      <c r="A76" s="6">
        <v>60</v>
      </c>
      <c r="B76" s="12">
        <f>DATE(2018,12,31)</f>
        <v>43465</v>
      </c>
      <c r="C76" s="7">
        <f t="shared" si="15"/>
        <v>337000</v>
      </c>
      <c r="D76" s="8">
        <f t="shared" si="0"/>
        <v>0</v>
      </c>
      <c r="E76" s="7">
        <f t="shared" si="16"/>
        <v>0</v>
      </c>
      <c r="F76" s="7">
        <f>C76</f>
        <v>337000</v>
      </c>
      <c r="G76" s="7">
        <f t="shared" si="3"/>
        <v>0</v>
      </c>
    </row>
    <row r="77" spans="1:7" s="14" customFormat="1" ht="14.45" customHeight="1" x14ac:dyDescent="0.2">
      <c r="A77" s="19" t="s">
        <v>17</v>
      </c>
      <c r="B77" s="19"/>
      <c r="C77" s="19"/>
      <c r="D77" s="4"/>
      <c r="E77" s="13"/>
      <c r="F77" s="4">
        <f>SUM(E13:E76)</f>
        <v>0</v>
      </c>
      <c r="G77" s="4">
        <f>SUM(F13:F76)</f>
        <v>15500000</v>
      </c>
    </row>
    <row r="89" spans="4:7" x14ac:dyDescent="0.25">
      <c r="D89"/>
      <c r="E89"/>
      <c r="F89"/>
      <c r="G89"/>
    </row>
    <row r="90" spans="4:7" x14ac:dyDescent="0.25">
      <c r="D90"/>
      <c r="E90"/>
      <c r="F90"/>
      <c r="G90"/>
    </row>
    <row r="94" spans="4:7" x14ac:dyDescent="0.25">
      <c r="D94"/>
      <c r="E94"/>
      <c r="F94"/>
      <c r="G94"/>
    </row>
    <row r="95" spans="4:7" x14ac:dyDescent="0.25">
      <c r="D95"/>
      <c r="E95"/>
      <c r="F95"/>
      <c r="G95"/>
    </row>
    <row r="96" spans="4:7" x14ac:dyDescent="0.25">
      <c r="D96"/>
      <c r="E96"/>
      <c r="F96"/>
      <c r="G96"/>
    </row>
    <row r="97" spans="4:7" x14ac:dyDescent="0.25">
      <c r="D97"/>
      <c r="E97"/>
      <c r="F97"/>
      <c r="G97"/>
    </row>
    <row r="98" spans="4:7" x14ac:dyDescent="0.25">
      <c r="D98"/>
      <c r="E98"/>
      <c r="F98"/>
      <c r="G98"/>
    </row>
    <row r="110" spans="4:7" x14ac:dyDescent="0.25">
      <c r="D110"/>
      <c r="E110"/>
      <c r="F110"/>
      <c r="G110"/>
    </row>
    <row r="111" spans="4:7" x14ac:dyDescent="0.25">
      <c r="D111"/>
      <c r="E111"/>
      <c r="F111"/>
      <c r="G111"/>
    </row>
  </sheetData>
  <mergeCells count="20">
    <mergeCell ref="A1:G1"/>
    <mergeCell ref="A10:B10"/>
    <mergeCell ref="C10:G10"/>
    <mergeCell ref="A11:B11"/>
    <mergeCell ref="C11:G11"/>
    <mergeCell ref="A5:B5"/>
    <mergeCell ref="C5:G5"/>
    <mergeCell ref="A2:G2"/>
    <mergeCell ref="A3:B3"/>
    <mergeCell ref="C3:G3"/>
    <mergeCell ref="A4:B4"/>
    <mergeCell ref="C4:G4"/>
    <mergeCell ref="A77:C77"/>
    <mergeCell ref="A6:B6"/>
    <mergeCell ref="C6:G6"/>
    <mergeCell ref="A7:B7"/>
    <mergeCell ref="C7:G7"/>
    <mergeCell ref="C8:G8"/>
    <mergeCell ref="C9:G9"/>
    <mergeCell ref="A8:A9"/>
  </mergeCells>
  <pageMargins left="0.7" right="0.7" top="0.75" bottom="0.75" header="0.3" footer="0.3"/>
  <pageSetup paperSize="9" scale="68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Machelak</dc:creator>
  <cp:lastModifiedBy>Grzegorz Stepniewski</cp:lastModifiedBy>
  <cp:lastPrinted>2013-06-26T07:27:22Z</cp:lastPrinted>
  <dcterms:created xsi:type="dcterms:W3CDTF">2013-06-26T06:13:56Z</dcterms:created>
  <dcterms:modified xsi:type="dcterms:W3CDTF">2013-07-02T07:15:54Z</dcterms:modified>
</cp:coreProperties>
</file>